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ppfs01n\【新】004公園事業部\401公益事業推進課\000公益事業推進課共有\06　係フォルダ\02　都民協働係\～平成24年度\10.助成金\R8年度\02_R8募集要項・様式\"/>
    </mc:Choice>
  </mc:AlternateContent>
  <xr:revisionPtr revIDLastSave="0" documentId="13_ncr:1_{2CFE4A1B-D727-43D8-AADD-B84E620D7457}" xr6:coauthVersionLast="47" xr6:coauthVersionMax="47" xr10:uidLastSave="{00000000-0000-0000-0000-000000000000}"/>
  <bookViews>
    <workbookView xWindow="-120" yWindow="-120" windowWidth="19440" windowHeight="11040" xr2:uid="{00000000-000D-0000-FFFF-FFFF00000000}"/>
  </bookViews>
  <sheets>
    <sheet name="【参考様式】助成金申請内訳書（自動計算付）" sheetId="2" r:id="rId1"/>
    <sheet name="【参考様式】助成金申請内訳書（自動計なし）" sheetId="9" r:id="rId2"/>
    <sheet name="費目" sheetId="8" r:id="rId3"/>
    <sheet name="ア_植物材料_花苗" sheetId="10" r:id="rId4"/>
    <sheet name="ア_植物材料_土・肥料" sheetId="11" r:id="rId5"/>
    <sheet name="イ_消耗品・備品" sheetId="12" r:id="rId6"/>
    <sheet name="エ～コ講師・印刷材料・暑熱" sheetId="13" r:id="rId7"/>
  </sheets>
  <definedNames>
    <definedName name="_xlnm.Print_Area" localSheetId="1">'【参考様式】助成金申請内訳書（自動計なし）'!$B$1:$M$153</definedName>
    <definedName name="_xlnm.Print_Area" localSheetId="0">'【参考様式】助成金申請内訳書（自動計算付）'!$B$1:$M$154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1" i="2" l="1"/>
  <c r="J20" i="2"/>
  <c r="J19" i="2"/>
  <c r="J18" i="2"/>
  <c r="J150" i="2"/>
  <c r="J149" i="2"/>
  <c r="J148" i="2"/>
  <c r="J147" i="2"/>
  <c r="J146" i="2"/>
  <c r="J145" i="2"/>
  <c r="J144" i="2"/>
  <c r="J143" i="2"/>
  <c r="J142" i="2"/>
  <c r="J141" i="2"/>
  <c r="J140" i="2"/>
  <c r="J139" i="2"/>
  <c r="J138" i="2"/>
  <c r="J137" i="2"/>
  <c r="J136" i="2"/>
  <c r="J135" i="2"/>
  <c r="J134" i="2"/>
  <c r="J133" i="2"/>
  <c r="J132" i="2"/>
  <c r="J131" i="2"/>
  <c r="J130" i="2"/>
  <c r="J129" i="2"/>
  <c r="J128" i="2"/>
  <c r="J127" i="2"/>
  <c r="J126" i="2"/>
  <c r="J125" i="2"/>
  <c r="J57" i="2"/>
  <c r="J34" i="2"/>
  <c r="J119" i="2"/>
  <c r="J118" i="2"/>
  <c r="J117" i="2"/>
  <c r="J116" i="2"/>
  <c r="J115" i="2"/>
  <c r="J114" i="2"/>
  <c r="J113" i="2"/>
  <c r="J112" i="2"/>
  <c r="J111" i="2"/>
  <c r="J110" i="2"/>
  <c r="J109" i="2"/>
  <c r="J108" i="2"/>
  <c r="J107" i="2"/>
  <c r="J106" i="2"/>
  <c r="J105" i="2"/>
  <c r="J104" i="2"/>
  <c r="J103" i="2"/>
  <c r="J102" i="2"/>
  <c r="J101" i="2"/>
  <c r="J100" i="2"/>
  <c r="J99" i="2"/>
  <c r="J98" i="2"/>
  <c r="J97" i="2"/>
  <c r="J96" i="2"/>
  <c r="J95" i="2"/>
  <c r="J94" i="2"/>
  <c r="J88" i="2"/>
  <c r="J87" i="2"/>
  <c r="J86" i="2"/>
  <c r="J85" i="2"/>
  <c r="J84" i="2"/>
  <c r="J83" i="2"/>
  <c r="J82" i="2"/>
  <c r="J81" i="2"/>
  <c r="J80" i="2"/>
  <c r="J79" i="2"/>
  <c r="J78" i="2"/>
  <c r="J77" i="2"/>
  <c r="J76" i="2"/>
  <c r="J75" i="2"/>
  <c r="J74" i="2"/>
  <c r="J73" i="2"/>
  <c r="J72" i="2"/>
  <c r="J71" i="2"/>
  <c r="J70" i="2"/>
  <c r="J69" i="2"/>
  <c r="J68" i="2"/>
  <c r="J67" i="2"/>
  <c r="J66" i="2"/>
  <c r="J65" i="2"/>
  <c r="J64" i="2"/>
  <c r="J56" i="2"/>
  <c r="J39" i="2"/>
  <c r="J38" i="2"/>
  <c r="J37" i="2"/>
  <c r="J36" i="2"/>
  <c r="J35" i="2"/>
  <c r="J55" i="2"/>
  <c r="J54" i="2"/>
  <c r="J53" i="2"/>
  <c r="J52" i="2"/>
  <c r="J51" i="2"/>
  <c r="J50" i="2"/>
  <c r="J58" i="2"/>
  <c r="J49" i="2"/>
  <c r="J48" i="2"/>
  <c r="J47" i="2"/>
  <c r="J46" i="2"/>
  <c r="J45" i="2"/>
  <c r="J44" i="2"/>
  <c r="J43" i="2"/>
  <c r="J42" i="2"/>
  <c r="J41" i="2"/>
  <c r="J40" i="2"/>
  <c r="J15" i="2"/>
  <c r="J27" i="2"/>
  <c r="J26" i="2"/>
  <c r="J25" i="2"/>
  <c r="J24" i="2"/>
  <c r="J23" i="2"/>
  <c r="J22" i="2"/>
  <c r="J17" i="2"/>
  <c r="J16" i="2"/>
  <c r="J14" i="2"/>
  <c r="H59" i="2" l="1"/>
  <c r="H89" i="2" s="1"/>
  <c r="H120" i="2" s="1"/>
  <c r="H151" i="2" s="1"/>
  <c r="H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tc={7F613BC1-4215-47BA-AB39-5E82B710B1DB}</author>
    <author>tc={B11D2FA2-76E8-4844-A185-EC738E368D77}</author>
    <author>tc={73FAEDC9-9330-424F-8055-E78C16DB0F9A}</author>
    <author>tc={02A2BC03-433F-46DE-8360-16CEF8F1A89A}</author>
  </authors>
  <commentList>
    <comment ref="B28" authorId="0" shapeId="0" xr:uid="{7F613BC1-4215-47BA-AB39-5E82B710B1D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ページが複数にわたる場合、この部分を小計としてください。</t>
      </text>
    </comment>
    <comment ref="B59" authorId="1" shapeId="0" xr:uid="{B11D2FA2-76E8-4844-A185-EC738E368D7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ページが複数にわたる場合、この部分を小計としてください。</t>
      </text>
    </comment>
    <comment ref="B89" authorId="2" shapeId="0" xr:uid="{73FAEDC9-9330-424F-8055-E78C16DB0F9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ページが複数にわたる場合、この部分を小計としてください。</t>
      </text>
    </comment>
    <comment ref="B120" authorId="3" shapeId="0" xr:uid="{02A2BC03-433F-46DE-8360-16CEF8F1A89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ページが複数にわたる場合、この部分を小計としてください。</t>
      </text>
    </comment>
  </commentList>
</comments>
</file>

<file path=xl/sharedStrings.xml><?xml version="1.0" encoding="utf-8"?>
<sst xmlns="http://schemas.openxmlformats.org/spreadsheetml/2006/main" count="674" uniqueCount="378">
  <si>
    <t>助　成　金　申　請　内　訳　書</t>
  </si>
  <si>
    <t>※太枠の中の記入してください</t>
  </si>
  <si>
    <t>花壇面積</t>
  </si>
  <si>
    <t>品名</t>
  </si>
  <si>
    <t>数量</t>
  </si>
  <si>
    <t>単位</t>
  </si>
  <si>
    <t>チェック欄</t>
  </si>
  <si>
    <t>合計（税込）</t>
  </si>
  <si>
    <t>公園等名</t>
    <rPh sb="0" eb="2">
      <t>コウエン</t>
    </rPh>
    <rPh sb="2" eb="3">
      <t>トウ</t>
    </rPh>
    <rPh sb="3" eb="4">
      <t>メイ</t>
    </rPh>
    <phoneticPr fontId="1"/>
  </si>
  <si>
    <t>団体名</t>
    <rPh sb="0" eb="2">
      <t>ダンタイ</t>
    </rPh>
    <rPh sb="2" eb="3">
      <t>メイ</t>
    </rPh>
    <phoneticPr fontId="1"/>
  </si>
  <si>
    <t>費目</t>
    <rPh sb="0" eb="2">
      <t>ヒモク</t>
    </rPh>
    <phoneticPr fontId="1"/>
  </si>
  <si>
    <t>　㎡</t>
    <phoneticPr fontId="1"/>
  </si>
  <si>
    <t>備考
（規格や使用目的）</t>
    <rPh sb="4" eb="6">
      <t>キカク</t>
    </rPh>
    <rPh sb="7" eb="9">
      <t>シヨウ</t>
    </rPh>
    <rPh sb="9" eb="11">
      <t>モクテキ</t>
    </rPh>
    <phoneticPr fontId="1"/>
  </si>
  <si>
    <t>単価
（税込）</t>
    <phoneticPr fontId="1"/>
  </si>
  <si>
    <t>金額
（税込）</t>
    <phoneticPr fontId="1"/>
  </si>
  <si>
    <t>チェック欄
（何も記入しないでください）</t>
    <phoneticPr fontId="1"/>
  </si>
  <si>
    <t>事業対象面積</t>
    <rPh sb="0" eb="2">
      <t>ジギョウ</t>
    </rPh>
    <phoneticPr fontId="1"/>
  </si>
  <si>
    <t>１．活動する公園等名と団体名をご記入ください</t>
    <rPh sb="2" eb="4">
      <t>カツドウ</t>
    </rPh>
    <rPh sb="6" eb="8">
      <t>コウエン</t>
    </rPh>
    <rPh sb="8" eb="9">
      <t>トウ</t>
    </rPh>
    <rPh sb="9" eb="10">
      <t>メイ</t>
    </rPh>
    <phoneticPr fontId="1"/>
  </si>
  <si>
    <t>２．花壇、耕作地、ドッグラン等で活動を行う場合は、今回助成を受けたい事業対象面積（合計）と花壇面積をご記入ください</t>
    <phoneticPr fontId="1"/>
  </si>
  <si>
    <t>３．　現在活動されている公園等での活動開始時期をご記入ください</t>
    <rPh sb="3" eb="5">
      <t>ゲンザイ</t>
    </rPh>
    <rPh sb="5" eb="7">
      <t>カツドウ</t>
    </rPh>
    <rPh sb="12" eb="14">
      <t>コウエン</t>
    </rPh>
    <rPh sb="14" eb="15">
      <t>トウ</t>
    </rPh>
    <rPh sb="17" eb="19">
      <t>カツドウ</t>
    </rPh>
    <rPh sb="19" eb="21">
      <t>カイシ</t>
    </rPh>
    <rPh sb="21" eb="23">
      <t>ジキ</t>
    </rPh>
    <rPh sb="25" eb="27">
      <t>キニュウ</t>
    </rPh>
    <phoneticPr fontId="1"/>
  </si>
  <si>
    <r>
      <t>５．内訳（品名、数量、規格、使用目的は具体的に）を記入　</t>
    </r>
    <r>
      <rPr>
        <b/>
        <u/>
        <sz val="11"/>
        <color theme="1"/>
        <rFont val="ＭＳ ゴシック"/>
        <family val="3"/>
        <charset val="128"/>
      </rPr>
      <t>※「一式」等の表記は対象外</t>
    </r>
    <rPh sb="11" eb="13">
      <t>キカク</t>
    </rPh>
    <rPh sb="30" eb="32">
      <t>イッシキ</t>
    </rPh>
    <rPh sb="33" eb="34">
      <t>トウ</t>
    </rPh>
    <rPh sb="35" eb="37">
      <t>ヒョウキ</t>
    </rPh>
    <rPh sb="38" eb="40">
      <t>タイショウ</t>
    </rPh>
    <rPh sb="40" eb="41">
      <t>ガイ</t>
    </rPh>
    <phoneticPr fontId="1"/>
  </si>
  <si>
    <t xml:space="preserve">㎡    </t>
    <phoneticPr fontId="1"/>
  </si>
  <si>
    <t>円</t>
    <rPh sb="0" eb="1">
      <t>エン</t>
    </rPh>
    <phoneticPr fontId="1"/>
  </si>
  <si>
    <t>西暦</t>
    <rPh sb="0" eb="2">
      <t>セイレキ</t>
    </rPh>
    <phoneticPr fontId="1"/>
  </si>
  <si>
    <t>年</t>
    <rPh sb="0" eb="1">
      <t>ネン</t>
    </rPh>
    <phoneticPr fontId="1"/>
  </si>
  <si>
    <t>月ごろから</t>
    <rPh sb="0" eb="1">
      <t>ガツ</t>
    </rPh>
    <phoneticPr fontId="1"/>
  </si>
  <si>
    <t>1ヶ</t>
    <phoneticPr fontId="23"/>
  </si>
  <si>
    <t>1本</t>
    <rPh sb="1" eb="2">
      <t>ホン</t>
    </rPh>
    <phoneticPr fontId="23"/>
  </si>
  <si>
    <t>品目</t>
    <rPh sb="0" eb="2">
      <t>ヒンモク</t>
    </rPh>
    <phoneticPr fontId="23"/>
  </si>
  <si>
    <t>ア</t>
  </si>
  <si>
    <t>1L</t>
    <phoneticPr fontId="23"/>
  </si>
  <si>
    <t>イ</t>
    <phoneticPr fontId="23"/>
  </si>
  <si>
    <t>1枚</t>
    <rPh sb="1" eb="2">
      <t>マイ</t>
    </rPh>
    <phoneticPr fontId="23"/>
  </si>
  <si>
    <t>小</t>
  </si>
  <si>
    <t>大</t>
  </si>
  <si>
    <t>ノズル</t>
    <phoneticPr fontId="23"/>
  </si>
  <si>
    <t>ﾊﾝｽﾞﾌﾘｰﾏｲｸ</t>
    <phoneticPr fontId="23"/>
  </si>
  <si>
    <t>クリップボード</t>
    <phoneticPr fontId="23"/>
  </si>
  <si>
    <t>講師謝金、講習費</t>
    <phoneticPr fontId="23"/>
  </si>
  <si>
    <t>年</t>
    <rPh sb="0" eb="1">
      <t>ネン</t>
    </rPh>
    <phoneticPr fontId="23"/>
  </si>
  <si>
    <t>コ</t>
    <phoneticPr fontId="23"/>
  </si>
  <si>
    <t>適　用</t>
  </si>
  <si>
    <t>備　考</t>
  </si>
  <si>
    <t>花苗、種子、球根、用土、肥料など</t>
  </si>
  <si>
    <t>イベント機材（音響設備、テント等）などのリース料</t>
  </si>
  <si>
    <t>一般利用者に配布・掲示する印刷物作成に係る紙（コピー用紙）代、写真代、インク代、コピー代など</t>
  </si>
  <si>
    <t>※単価上限は２万円（税込）</t>
  </si>
  <si>
    <t>※年度の上限は合計２万５千円（税込）</t>
  </si>
  <si>
    <t>※会報や会員募集チラシ、団体内の会議用に使用するものは対象外</t>
  </si>
  <si>
    <t>※１回当たり上限２万円（税込）</t>
  </si>
  <si>
    <t>購入品の搬送、送料など（会員間の連絡経費は除く）</t>
    <phoneticPr fontId="1"/>
  </si>
  <si>
    <t>ア</t>
    <phoneticPr fontId="1"/>
  </si>
  <si>
    <t>イ</t>
    <phoneticPr fontId="1"/>
  </si>
  <si>
    <t>※講師謝金、講習受講料の年度上限は、
合計５万２千円（税込）</t>
    <phoneticPr fontId="1"/>
  </si>
  <si>
    <t>ウ</t>
    <phoneticPr fontId="1"/>
  </si>
  <si>
    <t>エ</t>
    <phoneticPr fontId="1"/>
  </si>
  <si>
    <t>オ</t>
    <phoneticPr fontId="1"/>
  </si>
  <si>
    <t>カ</t>
    <phoneticPr fontId="1"/>
  </si>
  <si>
    <t>キ</t>
    <phoneticPr fontId="1"/>
  </si>
  <si>
    <t>ク</t>
    <phoneticPr fontId="1"/>
  </si>
  <si>
    <t>コ</t>
    <phoneticPr fontId="1"/>
  </si>
  <si>
    <t>記号</t>
    <rPh sb="0" eb="2">
      <t>キゴウ</t>
    </rPh>
    <phoneticPr fontId="1"/>
  </si>
  <si>
    <t>植物等材料費</t>
    <phoneticPr fontId="1"/>
  </si>
  <si>
    <t>リース料</t>
    <phoneticPr fontId="1"/>
  </si>
  <si>
    <t>講習費</t>
    <phoneticPr fontId="1"/>
  </si>
  <si>
    <t>委託費</t>
    <phoneticPr fontId="1"/>
  </si>
  <si>
    <t>印刷物材料費</t>
    <phoneticPr fontId="1"/>
  </si>
  <si>
    <t>通信運搬費</t>
    <phoneticPr fontId="1"/>
  </si>
  <si>
    <t>※単価は別紙「参考単価表」を参照</t>
    <rPh sb="7" eb="9">
      <t>サンコウ</t>
    </rPh>
    <rPh sb="9" eb="11">
      <t>タンカ</t>
    </rPh>
    <rPh sb="11" eb="12">
      <t>ヒョウ</t>
    </rPh>
    <phoneticPr fontId="1"/>
  </si>
  <si>
    <t>費　目</t>
    <phoneticPr fontId="1"/>
  </si>
  <si>
    <t>※助成金申請内訳書作成時の単価計上の参考にしてください。</t>
  </si>
  <si>
    <t>助成金申請内訳書＿費目説明</t>
    <rPh sb="0" eb="3">
      <t>ジョセイキン</t>
    </rPh>
    <rPh sb="3" eb="5">
      <t>シンセイ</t>
    </rPh>
    <rPh sb="5" eb="8">
      <t>ウチワケショ</t>
    </rPh>
    <rPh sb="9" eb="11">
      <t>ヒモク</t>
    </rPh>
    <rPh sb="11" eb="13">
      <t>セツメイ</t>
    </rPh>
    <phoneticPr fontId="1"/>
  </si>
  <si>
    <r>
      <t>４．　</t>
    </r>
    <r>
      <rPr>
        <sz val="10"/>
        <color theme="1"/>
        <rFont val="ＭＳ Ｐゴシック"/>
        <family val="3"/>
        <charset val="128"/>
      </rPr>
      <t>前年度（令和6（2024）年度）に国や東京都、区市町村等から受けた優良ボランティア表彰実績がありましたらご記入ください</t>
    </r>
    <rPh sb="3" eb="6">
      <t>ゼンネンド</t>
    </rPh>
    <rPh sb="7" eb="9">
      <t>レイワ</t>
    </rPh>
    <rPh sb="16" eb="18">
      <t>ネンド</t>
    </rPh>
    <rPh sb="20" eb="21">
      <t>クニ</t>
    </rPh>
    <rPh sb="22" eb="24">
      <t>トウキョウ</t>
    </rPh>
    <rPh sb="24" eb="25">
      <t>ト</t>
    </rPh>
    <rPh sb="26" eb="27">
      <t>ク</t>
    </rPh>
    <rPh sb="27" eb="30">
      <t>シチョウソン</t>
    </rPh>
    <rPh sb="30" eb="31">
      <t>トウ</t>
    </rPh>
    <rPh sb="33" eb="34">
      <t>ウ</t>
    </rPh>
    <rPh sb="36" eb="38">
      <t>ユウリョウ</t>
    </rPh>
    <rPh sb="44" eb="46">
      <t>ヒョウショウ</t>
    </rPh>
    <rPh sb="46" eb="48">
      <t>ジッセキ</t>
    </rPh>
    <rPh sb="56" eb="58">
      <t>キニュウ</t>
    </rPh>
    <phoneticPr fontId="1"/>
  </si>
  <si>
    <t>園芸用具（手袋等）、資材（防根シート、木杭、ロープ等）、イベント時に使用する道具（画用紙、セロハンテープ、糊、マジック等）スコップ、剪定鋏、ホース、鎌、リヤカー、拡声器、書籍等など</t>
    <phoneticPr fontId="1"/>
  </si>
  <si>
    <t>講習会会場費、外部講師に対する謝金、外部講習受講料など ※活動のスキルアップなどの内部講習会場費含む</t>
    <phoneticPr fontId="1"/>
  </si>
  <si>
    <t>HP運営費</t>
    <rPh sb="2" eb="5">
      <t>ウンエイヒ</t>
    </rPh>
    <phoneticPr fontId="1"/>
  </si>
  <si>
    <t>暑熱環境対策費</t>
    <rPh sb="0" eb="2">
      <t>ショネツ</t>
    </rPh>
    <rPh sb="2" eb="4">
      <t>カンキョウ</t>
    </rPh>
    <rPh sb="4" eb="7">
      <t>タイサクヒ</t>
    </rPh>
    <phoneticPr fontId="1"/>
  </si>
  <si>
    <t>※年度上限：10万円　　単価上限：５万円（税込）
​※被服に類するものは、名入れサービスなどを利用し、団体名を大きく明記し、管理所、倉庫等に保管すること
※高額・または大型の機器を購入の場合は必ず事前にSC等と協議すること</t>
    <phoneticPr fontId="1"/>
  </si>
  <si>
    <r>
      <t>※単価は</t>
    </r>
    <r>
      <rPr>
        <sz val="11"/>
        <color theme="1"/>
        <rFont val="游明朝"/>
        <family val="1"/>
        <charset val="128"/>
      </rPr>
      <t>別紙「参考単価表」を参照。記載のないものは別途査定を行う。</t>
    </r>
    <r>
      <rPr>
        <sz val="11"/>
        <color rgb="FF000000"/>
        <rFont val="游明朝"/>
        <family val="1"/>
        <charset val="128"/>
      </rPr>
      <t xml:space="preserve">
※単価上限は２万円（税込）
※高額または大型のものはサービスセンター長/管理所長へ事前に相談すること。</t>
    </r>
    <rPh sb="7" eb="9">
      <t>サンコウ</t>
    </rPh>
    <rPh sb="9" eb="11">
      <t>タンカ</t>
    </rPh>
    <rPh sb="11" eb="12">
      <t>ヒョウ</t>
    </rPh>
    <rPh sb="49" eb="51">
      <t>コウガク</t>
    </rPh>
    <rPh sb="54" eb="56">
      <t>オオガタ</t>
    </rPh>
    <rPh sb="75" eb="77">
      <t>ジゼン</t>
    </rPh>
    <rPh sb="78" eb="80">
      <t>ソウダン</t>
    </rPh>
    <phoneticPr fontId="1"/>
  </si>
  <si>
    <r>
      <t>パンフレット、マップ等の印刷製本費、音響機材操作委託費</t>
    </r>
    <r>
      <rPr>
        <sz val="11"/>
        <color theme="1"/>
        <rFont val="游明朝"/>
        <family val="1"/>
        <charset val="128"/>
      </rPr>
      <t>、HPの新規作成委託費・リニューアル委託費</t>
    </r>
    <r>
      <rPr>
        <sz val="11"/>
        <color rgb="FF000000"/>
        <rFont val="游明朝"/>
        <family val="1"/>
        <charset val="128"/>
      </rPr>
      <t>など</t>
    </r>
  </si>
  <si>
    <t xml:space="preserve">ホームページ保守費用
</t>
    <phoneticPr fontId="1"/>
  </si>
  <si>
    <t>※月額上限２千円（年間2万4千円、税込）
※サービスセンター長/管理所長承認済みのものに限る</t>
    <rPh sb="12" eb="13">
      <t>マン</t>
    </rPh>
    <phoneticPr fontId="1"/>
  </si>
  <si>
    <t xml:space="preserve">猛暑下で安全に活動するうえで必要不可欠な対策にかかる経費。
水・スポーツドリンク・経口補水液等の飲料、熱中症対策キット、潅水ホース、遮熱効果の高い簡易テント、安全管理・熱中症対策講習費、猛暑下の作業軽減につながる多年草花壇の初期整備費・講習費、暑熱対策マニュアル空調ベスト、麦わら帽子、モーター式送風機、ポータブル冷風機
</t>
    <phoneticPr fontId="1"/>
  </si>
  <si>
    <t>消耗品・備品費</t>
    <rPh sb="4" eb="6">
      <t>ビヒン</t>
    </rPh>
    <rPh sb="6" eb="7">
      <t>ヒ</t>
    </rPh>
    <phoneticPr fontId="1"/>
  </si>
  <si>
    <t>　　　（ア）植物等材料費　　（イ）消耗品・備品費　　（ウ）リース料　　（エ）講習費
　　　（オ）委託費　　（カ）印刷物材料費　　（キ）通信運搬費　　（ク）HP運営費　（コ）暑熱環境対策費</t>
    <rPh sb="6" eb="8">
      <t>ショクブツ</t>
    </rPh>
    <rPh sb="8" eb="9">
      <t>トウ</t>
    </rPh>
    <rPh sb="9" eb="12">
      <t>ザイリョウヒ</t>
    </rPh>
    <rPh sb="17" eb="20">
      <t>ショウモウヒン</t>
    </rPh>
    <rPh sb="21" eb="24">
      <t>ビヒンヒ</t>
    </rPh>
    <rPh sb="32" eb="33">
      <t>リョウ</t>
    </rPh>
    <rPh sb="38" eb="40">
      <t>コウシュウ</t>
    </rPh>
    <rPh sb="40" eb="41">
      <t>ヒ</t>
    </rPh>
    <rPh sb="48" eb="50">
      <t>イタク</t>
    </rPh>
    <rPh sb="50" eb="51">
      <t>ヒ</t>
    </rPh>
    <rPh sb="56" eb="59">
      <t>インサツブツ</t>
    </rPh>
    <rPh sb="59" eb="62">
      <t>ザイリョウヒ</t>
    </rPh>
    <rPh sb="67" eb="69">
      <t>ツウシン</t>
    </rPh>
    <rPh sb="69" eb="71">
      <t>ウンパン</t>
    </rPh>
    <rPh sb="71" eb="72">
      <t>ヒ</t>
    </rPh>
    <rPh sb="79" eb="82">
      <t>ウンエイヒ</t>
    </rPh>
    <rPh sb="81" eb="82">
      <t>ヒ</t>
    </rPh>
    <rPh sb="86" eb="88">
      <t>ショネツ</t>
    </rPh>
    <rPh sb="88" eb="90">
      <t>カンキョウ</t>
    </rPh>
    <phoneticPr fontId="1"/>
  </si>
  <si>
    <t>R8年度助成金審査基準価格表［植物材料費‗花苗・種子］</t>
    <phoneticPr fontId="23"/>
  </si>
  <si>
    <r>
      <rPr>
        <sz val="11"/>
        <rFont val="MS PMincho"/>
        <family val="1"/>
      </rPr>
      <t>費目</t>
    </r>
  </si>
  <si>
    <t>2026年度上限
(円）</t>
    <rPh sb="6" eb="8">
      <t>ジョウゲン</t>
    </rPh>
    <phoneticPr fontId="23"/>
  </si>
  <si>
    <r>
      <rPr>
        <sz val="11"/>
        <rFont val="MS PMincho"/>
        <family val="1"/>
      </rPr>
      <t>単位</t>
    </r>
  </si>
  <si>
    <r>
      <rPr>
        <sz val="11"/>
        <rFont val="MS PMincho"/>
        <family val="1"/>
      </rPr>
      <t>備  考</t>
    </r>
  </si>
  <si>
    <r>
      <rPr>
        <b/>
        <sz val="11"/>
        <rFont val="MS PMincho"/>
        <family val="1"/>
      </rPr>
      <t>ア</t>
    </r>
  </si>
  <si>
    <r>
      <rPr>
        <sz val="11"/>
        <rFont val="MS PMincho"/>
        <family val="1"/>
      </rPr>
      <t>種</t>
    </r>
  </si>
  <si>
    <r>
      <rPr>
        <sz val="11"/>
        <rFont val="MS PMincho"/>
        <family val="1"/>
      </rPr>
      <t>1袋</t>
    </r>
  </si>
  <si>
    <r>
      <rPr>
        <sz val="11"/>
        <rFont val="MS PMincho"/>
        <family val="1"/>
      </rPr>
      <t>-</t>
    </r>
  </si>
  <si>
    <t>宿根草ポット苗Ａ類</t>
    <phoneticPr fontId="23"/>
  </si>
  <si>
    <t>1ポット</t>
    <phoneticPr fontId="23"/>
  </si>
  <si>
    <t>ex. アガパンサス、アカンサスモリス、グラス類（大型）、クリスマスローズ、クレマチス、タイツリソウ、ツワブキ、ヘメロカリス、ホスタ、ラナンキュラス・ラックス</t>
    <phoneticPr fontId="23"/>
  </si>
  <si>
    <t>宿根草ポット苗Ｂ類</t>
    <phoneticPr fontId="23"/>
  </si>
  <si>
    <t>ex. アスチルベ、アルストルメリア、エキナセア、ガイラルディア、カンナ、グラス類（中型）、シャクヤク、シュウメイギク、チョウジソウ、ヒメヒマワリ、ヒューケラ、フウロソウ、フロックス、ムラサキセンダイハギ、ユーフォルビア（ブラックバード／ゴールデンレインボウ等）</t>
    <rPh sb="129" eb="130">
      <t>トウ</t>
    </rPh>
    <phoneticPr fontId="23"/>
  </si>
  <si>
    <t>宿根草(球根）
ポット苗Ｂ類</t>
    <rPh sb="4" eb="6">
      <t>キュウコン</t>
    </rPh>
    <phoneticPr fontId="23"/>
  </si>
  <si>
    <t>ex.　アネモネ、アガスターシェ、アスター、イベリス、オミナエシ、ガウラ、ガザニア、キク、キャットミント、グラス類（小型）、コクリュウ、サルビア（セージ）類、サンジャクバーベナ、ジギタリス、シクラメン、シャクヤク、ストケシア、ハーブ類、フイリイワミツバ、フイリヤブラン、フジバカマ、フッキソウ、ホトトギス、マーガレット、ミスカンサス、 ミヤコワスレ、フェスツカ、モナルダ、ラナンキュラス、ラベンダー、ルエリア、ルドベキア・タカオ</t>
    <rPh sb="77" eb="78">
      <t>ルイ</t>
    </rPh>
    <phoneticPr fontId="23"/>
  </si>
  <si>
    <t>一年草／宿根草ポット苗C類</t>
    <phoneticPr fontId="23"/>
  </si>
  <si>
    <t>ex. アイビー、青色フジバカマ、アジュガ、アンゲロニア、オルラヤ、グレコマ、ケイトウ、シバザク ラ、ツルニチニチソウ、ヒメリュウキンカ、プリムラ、ペンタス、ヤブラン、ラミウム・ガレオブドロン、リシマキア・ミッドナイトサン、リシマキア、ヌンムラリア、ワイヤープランツ、ワイルドストロベリー</t>
    <rPh sb="9" eb="11">
      <t>アオイロ</t>
    </rPh>
    <phoneticPr fontId="23"/>
  </si>
  <si>
    <t>一年草／
宿根草ポット苗D類</t>
    <rPh sb="11" eb="12">
      <t>ナエ</t>
    </rPh>
    <rPh sb="13" eb="14">
      <t>ルイ</t>
    </rPh>
    <phoneticPr fontId="23"/>
  </si>
  <si>
    <t>ex.　カランコエ、キンギョソウ、 キンセンカ（カレンデュラ）、ケイトウ、コリウス、サルビア、ジニア、シロタエギク、スイートアリッサム、ストック、センニチコウ、タマリュウ、ヒナギク、トレニア、ニチニチソウ、ノースポール、ハボタン、パンジー、ビオラ、ベゴニア、ペチュニア、ポーチュラカ、マリーゴールド、ムルチコーレ</t>
    <phoneticPr fontId="23"/>
  </si>
  <si>
    <t>球根A類</t>
    <phoneticPr fontId="23"/>
  </si>
  <si>
    <r>
      <rPr>
        <sz val="11"/>
        <rFont val="MS PMincho"/>
        <family val="1"/>
      </rPr>
      <t>1ヶ</t>
    </r>
  </si>
  <si>
    <t>ex. アリウム、カンナ、ダリア、ユリ、</t>
    <phoneticPr fontId="23"/>
  </si>
  <si>
    <r>
      <rPr>
        <sz val="11"/>
        <rFont val="MS PMincho"/>
        <family val="1"/>
      </rPr>
      <t>球根Ｂ類</t>
    </r>
  </si>
  <si>
    <r>
      <t>ex.　スイセン</t>
    </r>
    <r>
      <rPr>
        <sz val="11"/>
        <rFont val="MS PMincho"/>
        <family val="1"/>
        <charset val="128"/>
      </rPr>
      <t>、ヒヤシンス</t>
    </r>
    <r>
      <rPr>
        <sz val="11"/>
        <rFont val="MS PMincho"/>
        <family val="1"/>
      </rPr>
      <t>、クロコスミア</t>
    </r>
    <phoneticPr fontId="23"/>
  </si>
  <si>
    <t>球根C類</t>
    <phoneticPr fontId="23"/>
  </si>
  <si>
    <t>ex. アネモネ、グラジオラス、チューリップ、ラナンキュラス、フリージア、シラー</t>
    <phoneticPr fontId="23"/>
  </si>
  <si>
    <t>球根D類</t>
    <phoneticPr fontId="23"/>
  </si>
  <si>
    <t>ex. ムスカリ、クロッカス、ハナニラ、グラジオ</t>
    <phoneticPr fontId="23"/>
  </si>
  <si>
    <r>
      <rPr>
        <sz val="11"/>
        <rFont val="MS PMincho"/>
        <family val="1"/>
      </rPr>
      <t>バラ苗</t>
    </r>
  </si>
  <si>
    <r>
      <rPr>
        <sz val="11"/>
        <rFont val="MS PMincho"/>
        <family val="1"/>
      </rPr>
      <t>1本</t>
    </r>
  </si>
  <si>
    <r>
      <t xml:space="preserve">低木
</t>
    </r>
    <r>
      <rPr>
        <sz val="10"/>
        <rFont val="MS PMincho"/>
        <family val="1"/>
        <charset val="128"/>
      </rPr>
      <t>※花壇への低木の植栽については、所管のサービスセンター、管理所に事前相談ください。</t>
    </r>
    <rPh sb="4" eb="6">
      <t>カダン</t>
    </rPh>
    <phoneticPr fontId="23"/>
  </si>
  <si>
    <t>500～1,500</t>
    <phoneticPr fontId="23"/>
  </si>
  <si>
    <t>ex.　アナベル、アベリア、オタフクナンテン、西洋アジサイ、西洋シャクナゲ、ノリウツギ、ハギ、ハツユキカヅラ、ヒメウツギ、ヒメサルスベリ、ヒメシャリンバイ、ヒメヒイラギ、ブッドレア、ホソバイラギナンテン、ムラサキシキブ</t>
    <rPh sb="23" eb="25">
      <t>セイヨウ</t>
    </rPh>
    <phoneticPr fontId="23"/>
  </si>
  <si>
    <t>R8年度助成金審査基準価格表［植物材料費‗土・肥料］</t>
    <phoneticPr fontId="23"/>
  </si>
  <si>
    <t>※助成金申請内訳書作成時の単価計上の参考にしてください。</t>
    <phoneticPr fontId="23"/>
  </si>
  <si>
    <t>費目</t>
  </si>
  <si>
    <t>品目</t>
    <phoneticPr fontId="23"/>
  </si>
  <si>
    <t>2026年上限額（円）</t>
    <rPh sb="9" eb="10">
      <t>エン</t>
    </rPh>
    <phoneticPr fontId="23"/>
  </si>
  <si>
    <r>
      <rPr>
        <b/>
        <sz val="11"/>
        <rFont val="ＭＳ Ｐ明朝"/>
        <family val="1"/>
        <charset val="128"/>
      </rPr>
      <t>土・土壌改良剤
（1袋概ね20ℓが目安）</t>
    </r>
  </si>
  <si>
    <t>黒土</t>
  </si>
  <si>
    <t>1L</t>
  </si>
  <si>
    <t>シバ用目土</t>
  </si>
  <si>
    <t>鹿沼土</t>
  </si>
  <si>
    <t>発酵鶏ふん</t>
  </si>
  <si>
    <t>1㎏</t>
    <phoneticPr fontId="23"/>
  </si>
  <si>
    <t>赤玉土</t>
  </si>
  <si>
    <t>バーミキュライト</t>
  </si>
  <si>
    <t>種まき用土</t>
  </si>
  <si>
    <t>培養土</t>
  </si>
  <si>
    <t>腐葉土</t>
  </si>
  <si>
    <t>鉢底土（底土）</t>
  </si>
  <si>
    <t>パーライト</t>
  </si>
  <si>
    <t>ゼオライト</t>
  </si>
  <si>
    <t>1kg</t>
  </si>
  <si>
    <t>砂</t>
  </si>
  <si>
    <t>ピートモス</t>
  </si>
  <si>
    <r>
      <rPr>
        <b/>
        <sz val="11"/>
        <rFont val="ＭＳ Ｐ明朝"/>
        <family val="1"/>
        <charset val="128"/>
      </rPr>
      <t>肥料
（1袋概ね10㎏が目安）</t>
    </r>
  </si>
  <si>
    <t>普通化成肥料</t>
  </si>
  <si>
    <t>油かす</t>
  </si>
  <si>
    <t>発酵油かす</t>
  </si>
  <si>
    <t>完熟堆肥バーク堆肥</t>
    <rPh sb="7" eb="9">
      <t>タイヒ</t>
    </rPh>
    <phoneticPr fontId="23"/>
  </si>
  <si>
    <t>牛糞堆肥</t>
  </si>
  <si>
    <t>貝がら石灰</t>
  </si>
  <si>
    <t>苦土石灰</t>
  </si>
  <si>
    <t>消石灰</t>
  </si>
  <si>
    <t>米ぬか</t>
  </si>
  <si>
    <t>硫酸加里　硫酸カリウム</t>
    <phoneticPr fontId="23"/>
  </si>
  <si>
    <t>くん炭  モミガラ</t>
  </si>
  <si>
    <t>ミリオン(珪酸白土)</t>
    <phoneticPr fontId="23"/>
  </si>
  <si>
    <t>マグアンプ</t>
  </si>
  <si>
    <t>栄養剤</t>
  </si>
  <si>
    <t>ハイポネックス（粉？）</t>
    <rPh sb="8" eb="9">
      <t>コナ</t>
    </rPh>
    <phoneticPr fontId="23"/>
  </si>
  <si>
    <t>500ｇ</t>
    <phoneticPr fontId="23"/>
  </si>
  <si>
    <t>ハイポネックス原液</t>
  </si>
  <si>
    <t>800mℓ</t>
  </si>
  <si>
    <t>メネデール</t>
  </si>
  <si>
    <t>500ml</t>
    <phoneticPr fontId="23"/>
  </si>
  <si>
    <t>剪定後保護剤</t>
    <rPh sb="5" eb="6">
      <t>ザイ</t>
    </rPh>
    <phoneticPr fontId="23"/>
  </si>
  <si>
    <t>ー</t>
  </si>
  <si>
    <t>100ｇ</t>
  </si>
  <si>
    <t>その他</t>
  </si>
  <si>
    <t>バーク（ウッド）チップ</t>
    <phoneticPr fontId="23"/>
  </si>
  <si>
    <t>R8年度助成金審査基準価格表［消耗品・備品類　1/2］</t>
    <rPh sb="19" eb="21">
      <t>ビヒン</t>
    </rPh>
    <rPh sb="21" eb="22">
      <t>ルイ</t>
    </rPh>
    <phoneticPr fontId="23"/>
  </si>
  <si>
    <t>品目</t>
  </si>
  <si>
    <t>2026年度
上限額（円）</t>
    <rPh sb="7" eb="9">
      <t>ジョウゲン</t>
    </rPh>
    <phoneticPr fontId="23"/>
  </si>
  <si>
    <t>鎌</t>
  </si>
  <si>
    <t>1丁</t>
    <rPh sb="1" eb="2">
      <t>チョウ</t>
    </rPh>
    <phoneticPr fontId="23"/>
  </si>
  <si>
    <t>イ</t>
  </si>
  <si>
    <t>手袋類</t>
  </si>
  <si>
    <t>園芸用</t>
  </si>
  <si>
    <t>1双</t>
  </si>
  <si>
    <t>革</t>
  </si>
  <si>
    <t>斧</t>
  </si>
  <si>
    <t>1丁</t>
    <phoneticPr fontId="23"/>
  </si>
  <si>
    <t>軍手</t>
  </si>
  <si>
    <t>鉈</t>
  </si>
  <si>
    <t>厚手ゴム</t>
  </si>
  <si>
    <t>のこぎり</t>
  </si>
  <si>
    <t>本体</t>
  </si>
  <si>
    <t>薄手ゴム</t>
  </si>
  <si>
    <t>替刃</t>
  </si>
  <si>
    <t>1枚</t>
    <phoneticPr fontId="23"/>
  </si>
  <si>
    <t>長靴</t>
  </si>
  <si>
    <t>1足</t>
  </si>
  <si>
    <t>はさみ</t>
  </si>
  <si>
    <t>剪定</t>
  </si>
  <si>
    <t>胴長靴</t>
  </si>
  <si>
    <t>草刈</t>
  </si>
  <si>
    <t>土のう袋</t>
  </si>
  <si>
    <t>1枚</t>
  </si>
  <si>
    <t>高枝</t>
  </si>
  <si>
    <t>杭  支柱</t>
  </si>
  <si>
    <t>杭</t>
  </si>
  <si>
    <t>本</t>
  </si>
  <si>
    <t>ケース</t>
  </si>
  <si>
    <t>支柱</t>
  </si>
  <si>
    <t>1本</t>
  </si>
  <si>
    <t>鍬</t>
  </si>
  <si>
    <t>1本</t>
    <phoneticPr fontId="23"/>
  </si>
  <si>
    <t>ヒモ類</t>
  </si>
  <si>
    <t>ロープ</t>
  </si>
  <si>
    <t>100m</t>
  </si>
  <si>
    <t>ロープ止め</t>
  </si>
  <si>
    <t>スコップ</t>
  </si>
  <si>
    <t>針金</t>
    <phoneticPr fontId="23"/>
  </si>
  <si>
    <t>10m</t>
    <phoneticPr fontId="23"/>
  </si>
  <si>
    <t>しゅろ縄・麻縄　縄</t>
    <rPh sb="3" eb="4">
      <t>ナワ</t>
    </rPh>
    <rPh sb="5" eb="7">
      <t>アサナワ</t>
    </rPh>
    <phoneticPr fontId="23"/>
  </si>
  <si>
    <t>1ｍ</t>
  </si>
  <si>
    <t>砥石</t>
  </si>
  <si>
    <t>1ヶ</t>
  </si>
  <si>
    <t>たこ糸</t>
    <phoneticPr fontId="23"/>
  </si>
  <si>
    <t>手箕</t>
  </si>
  <si>
    <t>テグス</t>
    <phoneticPr fontId="23"/>
  </si>
  <si>
    <t>50ｍ
（1巻）</t>
    <rPh sb="6" eb="7">
      <t>マキ</t>
    </rPh>
    <phoneticPr fontId="23"/>
  </si>
  <si>
    <t>レイキ</t>
  </si>
  <si>
    <t>虫除け</t>
  </si>
  <si>
    <t>蚊取り線香</t>
  </si>
  <si>
    <t>1個</t>
  </si>
  <si>
    <t>熊手</t>
  </si>
  <si>
    <t>電池式蚊取り器</t>
  </si>
  <si>
    <t>虫除けｽﾌﾟﾚｰ</t>
  </si>
  <si>
    <t>脚立台車
 一輪車</t>
    <phoneticPr fontId="23"/>
  </si>
  <si>
    <t>脚立</t>
  </si>
  <si>
    <t>1台</t>
  </si>
  <si>
    <t>衛生用品</t>
  </si>
  <si>
    <t>絆創膏</t>
  </si>
  <si>
    <t>100枚</t>
  </si>
  <si>
    <t>台車</t>
  </si>
  <si>
    <t>ガーゼ</t>
    <phoneticPr fontId="23"/>
  </si>
  <si>
    <t>一輪車</t>
  </si>
  <si>
    <t>包帯</t>
    <phoneticPr fontId="23"/>
  </si>
  <si>
    <t>収草袋・フゴ</t>
    <phoneticPr fontId="23"/>
  </si>
  <si>
    <t>消毒液</t>
  </si>
  <si>
    <t>プランター</t>
  </si>
  <si>
    <t>タオル</t>
  </si>
  <si>
    <t>トレー類</t>
  </si>
  <si>
    <t>ポリポット</t>
  </si>
  <si>
    <t>イベント用品</t>
  </si>
  <si>
    <t>合羽</t>
  </si>
  <si>
    <t>1着</t>
  </si>
  <si>
    <t>育苗セルボックス</t>
  </si>
  <si>
    <t>プラスチック
水槽</t>
    <phoneticPr fontId="23"/>
  </si>
  <si>
    <t>育苗箱</t>
  </si>
  <si>
    <t>机</t>
  </si>
  <si>
    <t>散水用具</t>
    <rPh sb="0" eb="2">
      <t>サンスイ</t>
    </rPh>
    <rPh sb="2" eb="3">
      <t>ヨウ</t>
    </rPh>
    <phoneticPr fontId="23"/>
  </si>
  <si>
    <t>折り畳み長机</t>
    <rPh sb="0" eb="1">
      <t>オ</t>
    </rPh>
    <rPh sb="2" eb="3">
      <t>タタ</t>
    </rPh>
    <rPh sb="4" eb="6">
      <t>ナガヅクエ</t>
    </rPh>
    <phoneticPr fontId="23"/>
  </si>
  <si>
    <t>ホース</t>
  </si>
  <si>
    <t>30ｍ</t>
    <phoneticPr fontId="23"/>
  </si>
  <si>
    <t>折り畳み椅子</t>
    <rPh sb="0" eb="1">
      <t>オ</t>
    </rPh>
    <rPh sb="2" eb="3">
      <t>タタ</t>
    </rPh>
    <phoneticPr fontId="23"/>
  </si>
  <si>
    <t>1脚</t>
  </si>
  <si>
    <t>リール付ホース</t>
    <rPh sb="3" eb="4">
      <t>ツキ</t>
    </rPh>
    <phoneticPr fontId="23"/>
  </si>
  <si>
    <t>30m</t>
    <phoneticPr fontId="23"/>
  </si>
  <si>
    <t>テント</t>
  </si>
  <si>
    <t>1張</t>
  </si>
  <si>
    <t>じょうろ</t>
  </si>
  <si>
    <t>双眼鏡</t>
  </si>
  <si>
    <t>バケツ</t>
  </si>
  <si>
    <t>ルーペ</t>
  </si>
  <si>
    <t>掃除用具</t>
  </si>
  <si>
    <t>ゴミ袋</t>
  </si>
  <si>
    <t>10枚</t>
    <phoneticPr fontId="23"/>
  </si>
  <si>
    <t>チリトリ</t>
  </si>
  <si>
    <t>のぼりスタンド</t>
    <phoneticPr fontId="23"/>
  </si>
  <si>
    <t>竹帚ボウキ</t>
    <rPh sb="0" eb="1">
      <t>タケ</t>
    </rPh>
    <rPh sb="1" eb="2">
      <t>ボウキ</t>
    </rPh>
    <phoneticPr fontId="23"/>
  </si>
  <si>
    <t>のぼり旗</t>
  </si>
  <si>
    <t>庭ボウキ</t>
    <rPh sb="0" eb="1">
      <t>ニワ</t>
    </rPh>
    <phoneticPr fontId="23"/>
  </si>
  <si>
    <t>のぼり竿</t>
  </si>
  <si>
    <t>デッキブラシ</t>
    <phoneticPr fontId="23"/>
  </si>
  <si>
    <t>ドッグラン
用品</t>
    <phoneticPr fontId="23"/>
  </si>
  <si>
    <t>活動時着用備品</t>
  </si>
  <si>
    <t>雑巾</t>
  </si>
  <si>
    <t>消臭剤</t>
  </si>
  <si>
    <t>１L</t>
    <phoneticPr fontId="23"/>
  </si>
  <si>
    <t>網・ ネット</t>
    <phoneticPr fontId="23"/>
  </si>
  <si>
    <t>虫捕り網</t>
  </si>
  <si>
    <t>腕章</t>
    <rPh sb="0" eb="2">
      <t>ワンショウ</t>
    </rPh>
    <phoneticPr fontId="23"/>
  </si>
  <si>
    <t>枚</t>
    <rPh sb="0" eb="1">
      <t>マイ</t>
    </rPh>
    <phoneticPr fontId="23"/>
  </si>
  <si>
    <t>魚捕り網</t>
  </si>
  <si>
    <t>※大型、高額の備品については、所管のサービスセンター、管理所に事前に私用用途、置き場所について十分に協議をしてください。</t>
    <rPh sb="1" eb="3">
      <t>オオガタ</t>
    </rPh>
    <rPh sb="4" eb="6">
      <t>コウガク</t>
    </rPh>
    <rPh sb="7" eb="9">
      <t>ビヒン</t>
    </rPh>
    <rPh sb="15" eb="17">
      <t>ショカン</t>
    </rPh>
    <rPh sb="27" eb="30">
      <t>カンリショ</t>
    </rPh>
    <rPh sb="31" eb="33">
      <t>ジゼン</t>
    </rPh>
    <rPh sb="34" eb="38">
      <t>シヨウヨウト</t>
    </rPh>
    <rPh sb="39" eb="40">
      <t>オ</t>
    </rPh>
    <rPh sb="41" eb="43">
      <t>バショ</t>
    </rPh>
    <rPh sb="47" eb="49">
      <t>ジュウブン</t>
    </rPh>
    <rPh sb="50" eb="52">
      <t>キョウギ</t>
    </rPh>
    <phoneticPr fontId="23"/>
  </si>
  <si>
    <t>防鳥ネット</t>
    <rPh sb="0" eb="2">
      <t>ボウチョウ</t>
    </rPh>
    <phoneticPr fontId="23"/>
  </si>
  <si>
    <t>1㎡</t>
  </si>
  <si>
    <t>遮光ネット</t>
    <rPh sb="0" eb="2">
      <t>シャコウ</t>
    </rPh>
    <phoneticPr fontId="23"/>
  </si>
  <si>
    <t>寒冷紗</t>
    <rPh sb="0" eb="2">
      <t>カンレイ</t>
    </rPh>
    <rPh sb="2" eb="3">
      <t>サ</t>
    </rPh>
    <phoneticPr fontId="23"/>
  </si>
  <si>
    <t>ネット</t>
  </si>
  <si>
    <t>保護具等</t>
  </si>
  <si>
    <t>ヘルメット</t>
  </si>
  <si>
    <t>安全メガネ</t>
  </si>
  <si>
    <t>R8年度助成金審査基準価格表［消耗品・備品類　２/2］</t>
    <rPh sb="19" eb="21">
      <t>ビヒン</t>
    </rPh>
    <rPh sb="21" eb="22">
      <t>ルイ</t>
    </rPh>
    <phoneticPr fontId="23"/>
  </si>
  <si>
    <t>展示備品</t>
  </si>
  <si>
    <t>展示用
フレーム</t>
    <phoneticPr fontId="23"/>
  </si>
  <si>
    <t>イーゼル</t>
  </si>
  <si>
    <t>パンチ</t>
  </si>
  <si>
    <t>2,000～14,000</t>
    <phoneticPr fontId="23"/>
  </si>
  <si>
    <t>ハトメ鋲</t>
  </si>
  <si>
    <t>100個</t>
  </si>
  <si>
    <t>画鋲</t>
  </si>
  <si>
    <t>文具</t>
  </si>
  <si>
    <t>筆記用具</t>
  </si>
  <si>
    <t>色鉛筆
（12色セット）</t>
    <rPh sb="0" eb="3">
      <t>イロエンピツ</t>
    </rPh>
    <rPh sb="7" eb="8">
      <t>ショク</t>
    </rPh>
    <phoneticPr fontId="23"/>
  </si>
  <si>
    <t>塗料
（ペンキ）</t>
    <phoneticPr fontId="23"/>
  </si>
  <si>
    <t xml:space="preserve">0.7L  </t>
    <phoneticPr fontId="23"/>
  </si>
  <si>
    <r>
      <t xml:space="preserve">塗料
</t>
    </r>
    <r>
      <rPr>
        <b/>
        <sz val="9"/>
        <rFont val="ＭＳ Ｐ明朝"/>
        <family val="1"/>
        <charset val="128"/>
      </rPr>
      <t>（キシラデコール）</t>
    </r>
    <phoneticPr fontId="23"/>
  </si>
  <si>
    <t>絵の具（水性）</t>
    <rPh sb="4" eb="6">
      <t>スイセイ</t>
    </rPh>
    <phoneticPr fontId="23"/>
  </si>
  <si>
    <t>絵の具
（アクリル）</t>
    <phoneticPr fontId="23"/>
  </si>
  <si>
    <t>筆・刷毛</t>
    <rPh sb="0" eb="1">
      <t>フデ</t>
    </rPh>
    <phoneticPr fontId="23"/>
  </si>
  <si>
    <t>プリンターインク</t>
    <phoneticPr fontId="23"/>
  </si>
  <si>
    <t>1セット</t>
    <phoneticPr fontId="23"/>
  </si>
  <si>
    <t>のり</t>
    <phoneticPr fontId="23"/>
  </si>
  <si>
    <t>木工ボンド</t>
    <rPh sb="0" eb="2">
      <t>モッコウ</t>
    </rPh>
    <phoneticPr fontId="23"/>
  </si>
  <si>
    <t>2本</t>
  </si>
  <si>
    <t>スプレーのり</t>
  </si>
  <si>
    <t>グルーボンド
グルー
スティック</t>
    <phoneticPr fontId="23"/>
  </si>
  <si>
    <r>
      <t xml:space="preserve">　1袋
</t>
    </r>
    <r>
      <rPr>
        <b/>
        <sz val="8"/>
        <rFont val="ＭＳ Ｐ明朝"/>
        <family val="1"/>
        <charset val="128"/>
      </rPr>
      <t>※11mm×30本</t>
    </r>
    <rPh sb="2" eb="3">
      <t>フクロ</t>
    </rPh>
    <phoneticPr fontId="23"/>
  </si>
  <si>
    <t>ガムテープ</t>
  </si>
  <si>
    <t>セロテープ
台付</t>
    <phoneticPr fontId="23"/>
  </si>
  <si>
    <t>セロテープ
（単品）</t>
    <phoneticPr fontId="23"/>
  </si>
  <si>
    <t>カッター・
ナイフ</t>
    <phoneticPr fontId="23"/>
  </si>
  <si>
    <t>カッターマット</t>
  </si>
  <si>
    <t>テプラテープ</t>
  </si>
  <si>
    <t>R８年度助成金審査基準価格表［講師費・講師謝金］</t>
    <phoneticPr fontId="23"/>
  </si>
  <si>
    <r>
      <rPr>
        <sz val="11"/>
        <rFont val="MS Mincho"/>
        <family val="3"/>
      </rPr>
      <t>※助成金申請内訳書作成時の単価計上の参考にしてください。</t>
    </r>
  </si>
  <si>
    <t>2026年度 
上限額（円）</t>
    <phoneticPr fontId="23"/>
  </si>
  <si>
    <t>エ</t>
    <phoneticPr fontId="23"/>
  </si>
  <si>
    <t>年</t>
  </si>
  <si>
    <t>R８年度助成金審査基準価格表［印刷材料］</t>
    <phoneticPr fontId="23"/>
  </si>
  <si>
    <t>2026年度
上限額（円）</t>
    <phoneticPr fontId="23"/>
  </si>
  <si>
    <t>カ</t>
    <phoneticPr fontId="23"/>
  </si>
  <si>
    <t>印刷材料</t>
  </si>
  <si>
    <t>A4用紙</t>
  </si>
  <si>
    <t>500枚</t>
  </si>
  <si>
    <t>A3用紙</t>
  </si>
  <si>
    <t>ルーズリーフ</t>
  </si>
  <si>
    <t>ラベル</t>
  </si>
  <si>
    <t>10シート</t>
    <phoneticPr fontId="23"/>
  </si>
  <si>
    <t>はがき用紙</t>
  </si>
  <si>
    <t>50枚</t>
  </si>
  <si>
    <t>写真用紙(A4)</t>
  </si>
  <si>
    <t>クリアフォルダ</t>
    <phoneticPr fontId="23"/>
  </si>
  <si>
    <t>ファイル</t>
  </si>
  <si>
    <t>1冊</t>
  </si>
  <si>
    <t xml:space="preserve">ﾗﾐﾈｰﾄﾌｨﾙﾑA4   </t>
    <phoneticPr fontId="23"/>
  </si>
  <si>
    <t xml:space="preserve">ﾗﾐﾈｰﾄﾌｨﾙﾑA3   </t>
    <phoneticPr fontId="23"/>
  </si>
  <si>
    <t>50枚</t>
    <phoneticPr fontId="23"/>
  </si>
  <si>
    <t>特殊紙類（スチレンボード等）</t>
    <rPh sb="0" eb="2">
      <t>トクシュ</t>
    </rPh>
    <rPh sb="2" eb="4">
      <t>カミルイ</t>
    </rPh>
    <rPh sb="12" eb="13">
      <t>トウ</t>
    </rPh>
    <phoneticPr fontId="23"/>
  </si>
  <si>
    <t>R８年度助成金審査基準価格表［暑熱環境対策］</t>
    <rPh sb="15" eb="17">
      <t>ショネツ</t>
    </rPh>
    <rPh sb="17" eb="19">
      <t>カンキョウ</t>
    </rPh>
    <phoneticPr fontId="23"/>
  </si>
  <si>
    <t>2026年度上限額（円）</t>
    <phoneticPr fontId="23"/>
  </si>
  <si>
    <t>備考</t>
    <rPh sb="0" eb="2">
      <t>ビコウ</t>
    </rPh>
    <phoneticPr fontId="23"/>
  </si>
  <si>
    <t>熱中症対策
飲料・菓子</t>
    <rPh sb="0" eb="3">
      <t>ネッチュウショウ</t>
    </rPh>
    <rPh sb="3" eb="5">
      <t>タイサク</t>
    </rPh>
    <rPh sb="6" eb="8">
      <t>インリョウ</t>
    </rPh>
    <rPh sb="9" eb="11">
      <t>カシ</t>
    </rPh>
    <phoneticPr fontId="23"/>
  </si>
  <si>
    <t>飲料水（500ml）</t>
  </si>
  <si>
    <t>お茶（500ml）</t>
  </si>
  <si>
    <t>OS-1(500ml)</t>
  </si>
  <si>
    <t>携帯用冷却パック</t>
    <rPh sb="0" eb="3">
      <t>ケイタイヨウ</t>
    </rPh>
    <rPh sb="3" eb="5">
      <t>レイキャク</t>
    </rPh>
    <phoneticPr fontId="23"/>
  </si>
  <si>
    <t>個</t>
    <rPh sb="0" eb="1">
      <t>コ</t>
    </rPh>
    <phoneticPr fontId="23"/>
  </si>
  <si>
    <t>熱中症
対策被服</t>
    <rPh sb="0" eb="3">
      <t>ネッチュウショウ</t>
    </rPh>
    <rPh sb="4" eb="6">
      <t>タイサク</t>
    </rPh>
    <rPh sb="6" eb="8">
      <t>ヒフク</t>
    </rPh>
    <phoneticPr fontId="23"/>
  </si>
  <si>
    <t>日よけ帽子</t>
    <rPh sb="0" eb="1">
      <t>ヒ</t>
    </rPh>
    <rPh sb="3" eb="5">
      <t>ボウシ</t>
    </rPh>
    <phoneticPr fontId="23"/>
  </si>
  <si>
    <t>被服に類するものは、名入れサービスなどを利用し、団体名を大きく明記すること。管理所、倉庫等に保管すること</t>
    <rPh sb="0" eb="2">
      <t>ヒフク</t>
    </rPh>
    <rPh sb="3" eb="4">
      <t>ルイ</t>
    </rPh>
    <rPh sb="10" eb="12">
      <t>ナイ</t>
    </rPh>
    <rPh sb="20" eb="22">
      <t>リヨウ</t>
    </rPh>
    <rPh sb="24" eb="26">
      <t>ダンタイ</t>
    </rPh>
    <rPh sb="26" eb="27">
      <t>メイ</t>
    </rPh>
    <rPh sb="28" eb="29">
      <t>オオ</t>
    </rPh>
    <rPh sb="31" eb="33">
      <t>メイキ</t>
    </rPh>
    <rPh sb="38" eb="40">
      <t>カンリ</t>
    </rPh>
    <rPh sb="40" eb="41">
      <t>ショ</t>
    </rPh>
    <rPh sb="42" eb="44">
      <t>ソウコ</t>
    </rPh>
    <rPh sb="44" eb="45">
      <t>トウ</t>
    </rPh>
    <rPh sb="46" eb="48">
      <t>ホカン</t>
    </rPh>
    <phoneticPr fontId="23"/>
  </si>
  <si>
    <t>冷感ポンチョ</t>
    <rPh sb="0" eb="2">
      <t>レイカン</t>
    </rPh>
    <phoneticPr fontId="23"/>
  </si>
  <si>
    <t>着</t>
    <rPh sb="0" eb="1">
      <t>チャク</t>
    </rPh>
    <phoneticPr fontId="23"/>
  </si>
  <si>
    <t>空調ベスト</t>
    <rPh sb="0" eb="2">
      <t>クウチョウ</t>
    </rPh>
    <phoneticPr fontId="23"/>
  </si>
  <si>
    <t>ハンディファン</t>
    <phoneticPr fontId="23"/>
  </si>
  <si>
    <t>大型・高額の備品購入を予定する場合は、センター管理所と置き場所、使用する活動について事前に協議すること。</t>
    <rPh sb="0" eb="2">
      <t>オオガタ</t>
    </rPh>
    <rPh sb="3" eb="5">
      <t>コウガク</t>
    </rPh>
    <rPh sb="6" eb="8">
      <t>ビヒン</t>
    </rPh>
    <rPh sb="8" eb="10">
      <t>コウニュウ</t>
    </rPh>
    <rPh sb="11" eb="13">
      <t>ヨテイ</t>
    </rPh>
    <rPh sb="15" eb="17">
      <t>バアイ</t>
    </rPh>
    <rPh sb="23" eb="26">
      <t>カンリショ</t>
    </rPh>
    <rPh sb="27" eb="28">
      <t>オ</t>
    </rPh>
    <rPh sb="29" eb="31">
      <t>バショ</t>
    </rPh>
    <rPh sb="32" eb="34">
      <t>シヨウ</t>
    </rPh>
    <rPh sb="36" eb="38">
      <t>カツドウ</t>
    </rPh>
    <rPh sb="42" eb="44">
      <t>ジゼン</t>
    </rPh>
    <rPh sb="45" eb="47">
      <t>キョウギ</t>
    </rPh>
    <phoneticPr fontId="23"/>
  </si>
  <si>
    <t>ポータブル冷風機</t>
    <rPh sb="5" eb="8">
      <t>レイフウキ</t>
    </rPh>
    <phoneticPr fontId="23"/>
  </si>
  <si>
    <t>熱中症対策テント</t>
    <rPh sb="0" eb="3">
      <t>ネッチュウショウ</t>
    </rPh>
    <rPh sb="3" eb="5">
      <t>タイサク</t>
    </rPh>
    <phoneticPr fontId="23"/>
  </si>
  <si>
    <t>潅水ホース</t>
    <rPh sb="0" eb="2">
      <t>カンスイ</t>
    </rPh>
    <phoneticPr fontId="23"/>
  </si>
  <si>
    <t>熱中症・安全対策に係る講習費
（年度上限：10万円）</t>
    <rPh sb="0" eb="3">
      <t>ネッチュウショウ</t>
    </rPh>
    <rPh sb="4" eb="6">
      <t>アンゼン</t>
    </rPh>
    <rPh sb="6" eb="8">
      <t>タイサク</t>
    </rPh>
    <rPh sb="9" eb="10">
      <t>カカワ</t>
    </rPh>
    <rPh sb="11" eb="14">
      <t>コウシュウヒ</t>
    </rPh>
    <rPh sb="16" eb="18">
      <t>ネンド</t>
    </rPh>
    <rPh sb="18" eb="20">
      <t>ジョウゲン</t>
    </rPh>
    <rPh sb="23" eb="24">
      <t>マン</t>
    </rPh>
    <rPh sb="24" eb="25">
      <t>エン</t>
    </rPh>
    <phoneticPr fontId="23"/>
  </si>
  <si>
    <t>例）熱中症・安全対策、多年草草花講習費</t>
    <rPh sb="0" eb="1">
      <t>レイ</t>
    </rPh>
    <rPh sb="2" eb="5">
      <t>ネッチュウショウ</t>
    </rPh>
    <rPh sb="6" eb="8">
      <t>アンゼン</t>
    </rPh>
    <rPh sb="8" eb="10">
      <t>タイサク</t>
    </rPh>
    <rPh sb="11" eb="14">
      <t>タネンソウ</t>
    </rPh>
    <rPh sb="14" eb="16">
      <t>クサバナ</t>
    </rPh>
    <rPh sb="16" eb="19">
      <t>コウシュウヒ</t>
    </rPh>
    <phoneticPr fontId="23"/>
  </si>
  <si>
    <t>多年草花壇初期整備費
（年度上限：10万円）</t>
    <rPh sb="0" eb="3">
      <t>タネンソウ</t>
    </rPh>
    <rPh sb="3" eb="5">
      <t>カダン</t>
    </rPh>
    <rPh sb="5" eb="10">
      <t>ショキセイビヒ</t>
    </rPh>
    <phoneticPr fontId="23"/>
  </si>
  <si>
    <t>単価上限は、ア植物材料の
上限額に準ずる</t>
    <rPh sb="0" eb="2">
      <t>タンカ</t>
    </rPh>
    <rPh sb="2" eb="4">
      <t>ジョウゲン</t>
    </rPh>
    <rPh sb="7" eb="11">
      <t>ショクブツザイリョウ</t>
    </rPh>
    <rPh sb="13" eb="16">
      <t>ジョウゲンガク</t>
    </rPh>
    <rPh sb="17" eb="18">
      <t>ジュン</t>
    </rPh>
    <phoneticPr fontId="23"/>
  </si>
  <si>
    <t>暑熱対策マニュアル印刷費</t>
    <rPh sb="0" eb="2">
      <t>ショネツ</t>
    </rPh>
    <rPh sb="2" eb="4">
      <t>タイサク</t>
    </rPh>
    <rPh sb="9" eb="12">
      <t>インサツヒ</t>
    </rPh>
    <phoneticPr fontId="23"/>
  </si>
  <si>
    <t>　※費目欄は、以下の（ア）～（コ）の記号で記載していただいても構いません</t>
    <rPh sb="2" eb="4">
      <t>ヒモク</t>
    </rPh>
    <rPh sb="4" eb="5">
      <t>ラン</t>
    </rPh>
    <rPh sb="7" eb="9">
      <t>イカ</t>
    </rPh>
    <rPh sb="18" eb="20">
      <t>キゴウ</t>
    </rPh>
    <rPh sb="21" eb="23">
      <t>キサイ</t>
    </rPh>
    <rPh sb="31" eb="32">
      <t>カマ</t>
    </rPh>
    <phoneticPr fontId="1"/>
  </si>
  <si>
    <t>※単価は、別シートの「助成金審査基準価格」を参考にしてください。</t>
    <rPh sb="1" eb="3">
      <t>タンカ</t>
    </rPh>
    <rPh sb="5" eb="6">
      <t>ベツ</t>
    </rPh>
    <rPh sb="18" eb="20">
      <t>カカク</t>
    </rPh>
    <rPh sb="22" eb="24">
      <t>サンコウ</t>
    </rPh>
    <phoneticPr fontId="1"/>
  </si>
  <si>
    <t>R8年度</t>
    <rPh sb="2" eb="4">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</si>
</sst>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quot;¥&quot;0;\-0;;@"/>
  </numFmts>
  <fonts count="6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b/>
      <sz val="12"/>
      <color theme="1"/>
      <name val="ＭＳ ゴシック"/>
      <family val="3"/>
      <charset val="128"/>
    </font>
    <font>
      <sz val="8"/>
      <color theme="1"/>
      <name val="ＭＳ ゴシック"/>
      <family val="3"/>
      <charset val="128"/>
    </font>
    <font>
      <sz val="22"/>
      <color theme="1"/>
      <name val="HGPｺﾞｼｯｸE"/>
      <family val="3"/>
      <charset val="128"/>
    </font>
    <font>
      <sz val="11"/>
      <color theme="1"/>
      <name val="ＭＳ ゴシック"/>
      <family val="3"/>
      <charset val="128"/>
    </font>
    <font>
      <sz val="12"/>
      <color theme="1"/>
      <name val="ＭＳ Ｐゴシック"/>
      <family val="3"/>
      <charset val="128"/>
    </font>
    <font>
      <sz val="11"/>
      <color theme="1"/>
      <name val="ＭＳ Ｐゴシック"/>
      <family val="2"/>
      <charset val="128"/>
      <scheme val="minor"/>
    </font>
    <font>
      <sz val="11"/>
      <color theme="1"/>
      <name val="ＭＳ Ｐゴシック"/>
      <family val="3"/>
      <charset val="128"/>
    </font>
    <font>
      <sz val="9"/>
      <color theme="1"/>
      <name val="ＭＳ Ｐゴシック"/>
      <family val="3"/>
      <charset val="128"/>
    </font>
    <font>
      <sz val="14"/>
      <color theme="1"/>
      <name val="ＭＳ Ｐゴシック"/>
      <family val="3"/>
      <charset val="128"/>
    </font>
    <font>
      <sz val="18"/>
      <color theme="1"/>
      <name val="ＭＳ Ｐゴシック"/>
      <family val="3"/>
      <charset val="128"/>
    </font>
    <font>
      <b/>
      <sz val="12"/>
      <color theme="1"/>
      <name val="ＭＳ Ｐゴシック"/>
      <family val="3"/>
      <charset val="128"/>
    </font>
    <font>
      <b/>
      <sz val="18"/>
      <color theme="1"/>
      <name val="ＭＳ Ｐゴシック"/>
      <family val="3"/>
      <charset val="128"/>
    </font>
    <font>
      <sz val="8"/>
      <color theme="1"/>
      <name val="ＭＳ Ｐゴシック"/>
      <family val="3"/>
      <charset val="128"/>
    </font>
    <font>
      <sz val="12"/>
      <color theme="1"/>
      <name val="ＭＳ ゴシック"/>
      <family val="3"/>
      <charset val="128"/>
    </font>
    <font>
      <sz val="10"/>
      <color theme="1"/>
      <name val="ＭＳ Ｐゴシック"/>
      <family val="3"/>
      <charset val="128"/>
    </font>
    <font>
      <b/>
      <sz val="11"/>
      <color theme="1"/>
      <name val="ＭＳ ゴシック"/>
      <family val="3"/>
      <charset val="128"/>
    </font>
    <font>
      <b/>
      <u/>
      <sz val="11"/>
      <color theme="1"/>
      <name val="ＭＳ ゴシック"/>
      <family val="3"/>
      <charset val="128"/>
    </font>
    <font>
      <sz val="12"/>
      <name val="ＭＳ Ｐゴシック"/>
      <family val="3"/>
      <charset val="128"/>
    </font>
    <font>
      <b/>
      <sz val="14"/>
      <color theme="1"/>
      <name val="ＭＳ Ｐゴシック"/>
      <family val="3"/>
      <charset val="128"/>
    </font>
    <font>
      <sz val="11"/>
      <name val="ＭＳ Ｐゴシック"/>
      <family val="3"/>
      <charset val="128"/>
    </font>
    <font>
      <sz val="6"/>
      <name val="ＭＳ Ｐゴシック"/>
      <family val="3"/>
      <charset val="128"/>
    </font>
    <font>
      <sz val="9"/>
      <color theme="1"/>
      <name val="Century"/>
      <family val="1"/>
    </font>
    <font>
      <sz val="11"/>
      <name val="ＭＳ Ｐ明朝"/>
      <family val="1"/>
      <charset val="128"/>
    </font>
    <font>
      <sz val="14"/>
      <color theme="1"/>
      <name val="ＭＳ Ｐゴシック"/>
      <family val="2"/>
      <charset val="128"/>
      <scheme val="minor"/>
    </font>
    <font>
      <b/>
      <sz val="14"/>
      <color rgb="FF000000"/>
      <name val="游明朝"/>
      <family val="1"/>
      <charset val="128"/>
    </font>
    <font>
      <b/>
      <sz val="14"/>
      <color theme="1"/>
      <name val="游明朝"/>
      <family val="1"/>
      <charset val="128"/>
    </font>
    <font>
      <b/>
      <sz val="14"/>
      <color rgb="FF000000"/>
      <name val="BIZ UDPゴシック"/>
      <family val="3"/>
      <charset val="128"/>
    </font>
    <font>
      <sz val="11"/>
      <color rgb="FF000000"/>
      <name val="游明朝"/>
      <family val="1"/>
      <charset val="128"/>
    </font>
    <font>
      <sz val="11"/>
      <color theme="1"/>
      <name val="游明朝"/>
      <family val="1"/>
      <charset val="128"/>
    </font>
    <font>
      <sz val="10"/>
      <color rgb="FF000000"/>
      <name val="Times New Roman"/>
      <family val="1"/>
    </font>
    <font>
      <b/>
      <sz val="12"/>
      <name val="MS Mincho"/>
      <family val="1"/>
      <charset val="128"/>
    </font>
    <font>
      <sz val="12"/>
      <name val="MS Mincho"/>
      <family val="1"/>
      <charset val="128"/>
    </font>
    <font>
      <sz val="11"/>
      <name val="MS PMincho"/>
      <family val="1"/>
      <charset val="128"/>
    </font>
    <font>
      <sz val="11"/>
      <name val="MS PMincho"/>
      <family val="1"/>
    </font>
    <font>
      <b/>
      <sz val="11"/>
      <name val="MS PMincho"/>
      <family val="1"/>
    </font>
    <font>
      <sz val="11"/>
      <name val="Times New Roman"/>
      <family val="1"/>
    </font>
    <font>
      <b/>
      <sz val="11"/>
      <name val="MS PMincho"/>
      <family val="1"/>
      <charset val="128"/>
    </font>
    <font>
      <b/>
      <sz val="11"/>
      <name val="MS PMincho"/>
      <family val="2"/>
    </font>
    <font>
      <sz val="10"/>
      <name val="MS PMincho"/>
      <family val="1"/>
      <charset val="128"/>
    </font>
    <font>
      <b/>
      <sz val="12"/>
      <name val="ＭＳ Ｐ明朝"/>
      <family val="1"/>
      <charset val="128"/>
    </font>
    <font>
      <b/>
      <sz val="11"/>
      <name val="ＭＳ Ｐ明朝"/>
      <family val="1"/>
      <charset val="128"/>
    </font>
    <font>
      <sz val="12"/>
      <name val="ＭＳ Ｐ明朝"/>
      <family val="1"/>
      <charset val="128"/>
    </font>
    <font>
      <b/>
      <sz val="11"/>
      <color rgb="FF000000"/>
      <name val="ＭＳ Ｐ明朝"/>
      <family val="1"/>
      <charset val="128"/>
    </font>
    <font>
      <sz val="12"/>
      <color rgb="FF000000"/>
      <name val="ＭＳ Ｐ明朝"/>
      <family val="1"/>
      <charset val="128"/>
    </font>
    <font>
      <sz val="11"/>
      <color rgb="FF000000"/>
      <name val="ＭＳ Ｐ明朝"/>
      <family val="1"/>
      <charset val="128"/>
    </font>
    <font>
      <sz val="11"/>
      <color rgb="FFFF0000"/>
      <name val="ＭＳ Ｐ明朝"/>
      <family val="1"/>
      <charset val="128"/>
    </font>
    <font>
      <b/>
      <sz val="9"/>
      <name val="ＭＳ Ｐ明朝"/>
      <family val="1"/>
      <charset val="128"/>
    </font>
    <font>
      <b/>
      <sz val="8"/>
      <name val="ＭＳ Ｐ明朝"/>
      <family val="1"/>
      <charset val="128"/>
    </font>
    <font>
      <b/>
      <sz val="11"/>
      <name val="MS Mincho"/>
      <family val="3"/>
    </font>
    <font>
      <b/>
      <sz val="11"/>
      <name val="MS Mincho"/>
      <family val="1"/>
      <charset val="128"/>
    </font>
    <font>
      <sz val="11"/>
      <name val="MS Mincho"/>
      <family val="1"/>
      <charset val="128"/>
    </font>
    <font>
      <sz val="11"/>
      <name val="MS Mincho"/>
      <family val="3"/>
    </font>
    <font>
      <b/>
      <sz val="11"/>
      <color rgb="FF000000"/>
      <name val="MS Mincho"/>
      <family val="1"/>
      <charset val="128"/>
    </font>
    <font>
      <b/>
      <sz val="11"/>
      <color rgb="FF000000"/>
      <name val="MS Mincho"/>
      <family val="2"/>
    </font>
    <font>
      <b/>
      <sz val="12"/>
      <name val="MS Mincho"/>
      <family val="3"/>
    </font>
    <font>
      <sz val="12"/>
      <color rgb="FF000000"/>
      <name val="Times New Roman"/>
      <family val="1"/>
    </font>
    <font>
      <sz val="10"/>
      <color rgb="FF000000"/>
      <name val="ＭＳ Ｐ明朝"/>
      <family val="1"/>
      <charset val="128"/>
    </font>
    <font>
      <sz val="9"/>
      <color theme="1"/>
      <name val="ＭＳ Ｐゴシック"/>
      <family val="2"/>
      <charset val="128"/>
      <scheme val="minor"/>
    </font>
  </fonts>
  <fills count="3">
    <fill>
      <patternFill patternType="none"/>
    </fill>
    <fill>
      <patternFill patternType="gray125"/>
    </fill>
    <fill>
      <patternFill patternType="solid">
        <fgColor rgb="FFD9D9D9"/>
        <bgColor indexed="64"/>
      </patternFill>
    </fill>
  </fills>
  <borders count="86">
    <border>
      <left/>
      <right/>
      <top/>
      <bottom/>
      <diagonal/>
    </border>
    <border>
      <left/>
      <right style="medium">
        <color indexed="64"/>
      </right>
      <top/>
      <bottom style="dotted">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dotted">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right style="thin">
        <color indexed="64"/>
      </right>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medium">
        <color indexed="64"/>
      </right>
      <top style="dotted">
        <color indexed="64"/>
      </top>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style="dotted">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hair">
        <color indexed="64"/>
      </left>
      <right/>
      <top style="medium">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style="medium">
        <color indexed="64"/>
      </left>
      <right/>
      <top/>
      <bottom/>
      <diagonal/>
    </border>
    <border>
      <left style="medium">
        <color indexed="64"/>
      </left>
      <right/>
      <top/>
      <bottom style="dotted">
        <color indexed="64"/>
      </bottom>
      <diagonal/>
    </border>
    <border>
      <left style="medium">
        <color indexed="64"/>
      </left>
      <right/>
      <top style="dotted">
        <color indexed="64"/>
      </top>
      <bottom/>
      <diagonal/>
    </border>
    <border>
      <left/>
      <right style="medium">
        <color indexed="64"/>
      </right>
      <top style="dotted">
        <color indexed="64"/>
      </top>
      <bottom/>
      <diagonal/>
    </border>
    <border>
      <left/>
      <right/>
      <top style="dotted">
        <color indexed="64"/>
      </top>
      <bottom style="dotted">
        <color indexed="64"/>
      </bottom>
      <diagonal/>
    </border>
    <border>
      <left/>
      <right/>
      <top style="dotted">
        <color indexed="64"/>
      </top>
      <bottom style="medium">
        <color indexed="64"/>
      </bottom>
      <diagonal/>
    </border>
    <border>
      <left/>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medium">
        <color indexed="64"/>
      </right>
      <top style="dotted">
        <color indexed="64"/>
      </top>
      <bottom style="medium">
        <color indexed="64"/>
      </bottom>
      <diagonal/>
    </border>
  </borders>
  <cellStyleXfs count="6">
    <xf numFmtId="0" fontId="0" fillId="0" borderId="0">
      <alignment vertical="center"/>
    </xf>
    <xf numFmtId="38" fontId="8" fillId="0" borderId="0" applyFont="0" applyFill="0" applyBorder="0" applyAlignment="0" applyProtection="0">
      <alignment vertical="center"/>
    </xf>
    <xf numFmtId="0" fontId="22" fillId="0" borderId="0">
      <alignment vertical="center"/>
    </xf>
    <xf numFmtId="38" fontId="22" fillId="0" borderId="0" applyFont="0" applyFill="0" applyBorder="0" applyAlignment="0" applyProtection="0">
      <alignment vertical="center"/>
    </xf>
    <xf numFmtId="0" fontId="32" fillId="0" borderId="0"/>
    <xf numFmtId="38" fontId="32" fillId="0" borderId="0" applyFont="0" applyFill="0" applyBorder="0" applyAlignment="0" applyProtection="0">
      <alignment vertical="center"/>
    </xf>
  </cellStyleXfs>
  <cellXfs count="298">
    <xf numFmtId="0" fontId="0" fillId="0" borderId="0" xfId="0">
      <alignment vertical="center"/>
    </xf>
    <xf numFmtId="177" fontId="14" fillId="0" borderId="13" xfId="1" applyNumberFormat="1" applyFont="1" applyFill="1" applyBorder="1" applyAlignment="1">
      <alignment horizontal="right" vertical="center" wrapText="1"/>
    </xf>
    <xf numFmtId="0" fontId="2" fillId="0" borderId="0" xfId="0" applyFont="1" applyFill="1" applyAlignment="1">
      <alignment horizontal="left" vertical="center"/>
    </xf>
    <xf numFmtId="0" fontId="0" fillId="0" borderId="0" xfId="0" applyFill="1">
      <alignment vertical="center"/>
    </xf>
    <xf numFmtId="0" fontId="7" fillId="0" borderId="13" xfId="0" applyFont="1" applyFill="1" applyBorder="1" applyAlignment="1">
      <alignment horizontal="center" vertical="center" wrapText="1"/>
    </xf>
    <xf numFmtId="0" fontId="7" fillId="0" borderId="7" xfId="0" applyFont="1" applyFill="1" applyBorder="1" applyAlignment="1">
      <alignment vertical="center" wrapText="1"/>
    </xf>
    <xf numFmtId="0" fontId="9" fillId="0" borderId="0" xfId="0" applyFont="1" applyFill="1" applyBorder="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indent="10"/>
    </xf>
    <xf numFmtId="0" fontId="7" fillId="0" borderId="14" xfId="0" applyFont="1" applyFill="1" applyBorder="1" applyAlignment="1" applyProtection="1">
      <alignment vertical="center" wrapText="1"/>
      <protection locked="0"/>
    </xf>
    <xf numFmtId="0" fontId="7" fillId="0" borderId="14" xfId="0" applyFont="1" applyFill="1" applyBorder="1" applyAlignment="1">
      <alignment vertical="center" wrapText="1"/>
    </xf>
    <xf numFmtId="0" fontId="7" fillId="0" borderId="0" xfId="0" applyFont="1" applyFill="1" applyBorder="1" applyAlignment="1">
      <alignment vertical="center" wrapText="1"/>
    </xf>
    <xf numFmtId="0" fontId="0" fillId="0" borderId="0" xfId="0" applyFill="1" applyBorder="1">
      <alignment vertical="center"/>
    </xf>
    <xf numFmtId="0" fontId="0" fillId="0" borderId="0" xfId="0" applyFill="1" applyAlignment="1">
      <alignment horizontal="left" vertical="center"/>
    </xf>
    <xf numFmtId="0" fontId="9" fillId="0" borderId="22" xfId="0" applyFont="1" applyFill="1" applyBorder="1" applyAlignment="1">
      <alignment horizontal="center" vertical="center"/>
    </xf>
    <xf numFmtId="0" fontId="9" fillId="0" borderId="22"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1" fillId="0" borderId="8" xfId="0" applyFont="1" applyFill="1" applyBorder="1" applyAlignment="1" applyProtection="1">
      <alignment horizontal="right" vertical="center"/>
      <protection locked="0"/>
    </xf>
    <xf numFmtId="0" fontId="11" fillId="0" borderId="8" xfId="0" applyFont="1" applyFill="1" applyBorder="1" applyAlignment="1" applyProtection="1">
      <alignment horizontal="center" vertical="center"/>
      <protection locked="0"/>
    </xf>
    <xf numFmtId="0" fontId="11" fillId="0" borderId="9" xfId="0" applyFont="1" applyFill="1" applyBorder="1" applyAlignment="1" applyProtection="1">
      <alignment horizontal="left" vertical="center"/>
      <protection locked="0"/>
    </xf>
    <xf numFmtId="0" fontId="12" fillId="0" borderId="10"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right" vertical="center"/>
      <protection locked="0"/>
    </xf>
    <xf numFmtId="0" fontId="11" fillId="0" borderId="4" xfId="0" applyFont="1" applyFill="1" applyBorder="1" applyAlignment="1" applyProtection="1">
      <alignment horizontal="left" vertical="center"/>
      <protection locked="0"/>
    </xf>
    <xf numFmtId="0" fontId="11" fillId="0" borderId="1" xfId="0" applyFont="1" applyFill="1" applyBorder="1" applyAlignment="1" applyProtection="1">
      <alignment horizontal="justify" vertical="center"/>
      <protection locked="0"/>
    </xf>
    <xf numFmtId="0" fontId="11" fillId="0" borderId="2" xfId="0" applyFont="1" applyFill="1" applyBorder="1" applyAlignment="1" applyProtection="1">
      <alignment horizontal="right" vertical="center"/>
      <protection locked="0"/>
    </xf>
    <xf numFmtId="0" fontId="11" fillId="0" borderId="2" xfId="0" applyFont="1" applyFill="1" applyBorder="1" applyAlignment="1" applyProtection="1">
      <alignment horizontal="center" vertical="center"/>
      <protection locked="0"/>
    </xf>
    <xf numFmtId="0" fontId="11" fillId="0" borderId="3" xfId="0" applyFont="1" applyFill="1" applyBorder="1" applyAlignment="1" applyProtection="1">
      <alignment horizontal="left" vertical="center"/>
      <protection locked="0"/>
    </xf>
    <xf numFmtId="0" fontId="12" fillId="0" borderId="11" xfId="0" applyFont="1" applyFill="1" applyBorder="1" applyAlignment="1" applyProtection="1">
      <alignment horizontal="left" vertical="center" wrapText="1"/>
      <protection locked="0"/>
    </xf>
    <xf numFmtId="0" fontId="13" fillId="0" borderId="14" xfId="0" applyFont="1" applyFill="1" applyBorder="1" applyAlignment="1">
      <alignment horizontal="right" vertical="center"/>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11" fillId="0" borderId="9" xfId="0" applyFont="1" applyFill="1" applyBorder="1" applyAlignment="1" applyProtection="1">
      <alignment vertical="center" wrapText="1"/>
      <protection locked="0"/>
    </xf>
    <xf numFmtId="0" fontId="11" fillId="0" borderId="5" xfId="0" applyFont="1" applyFill="1" applyBorder="1" applyAlignment="1" applyProtection="1">
      <alignment vertical="center" wrapText="1"/>
      <protection locked="0"/>
    </xf>
    <xf numFmtId="0" fontId="11" fillId="0" borderId="18" xfId="0" applyFont="1" applyFill="1" applyBorder="1" applyAlignment="1" applyProtection="1">
      <alignment vertical="center" wrapText="1"/>
      <protection locked="0"/>
    </xf>
    <xf numFmtId="0" fontId="11" fillId="0" borderId="48" xfId="0" applyFont="1" applyFill="1" applyBorder="1" applyAlignment="1" applyProtection="1">
      <alignment vertical="center" wrapText="1"/>
      <protection locked="0"/>
    </xf>
    <xf numFmtId="0" fontId="11" fillId="0" borderId="3" xfId="0" applyFont="1" applyFill="1" applyBorder="1" applyAlignment="1" applyProtection="1">
      <alignment vertical="center" wrapText="1"/>
      <protection locked="0"/>
    </xf>
    <xf numFmtId="0" fontId="11" fillId="0" borderId="1" xfId="0" applyFont="1" applyFill="1" applyBorder="1" applyAlignment="1" applyProtection="1">
      <alignment horizontal="center" vertical="center"/>
      <protection locked="0"/>
    </xf>
    <xf numFmtId="0" fontId="24" fillId="0" borderId="0" xfId="0" applyFont="1">
      <alignment vertical="center"/>
    </xf>
    <xf numFmtId="0" fontId="11" fillId="0" borderId="1" xfId="0" applyFont="1" applyFill="1" applyBorder="1" applyAlignment="1" applyProtection="1">
      <alignment horizontal="center" vertical="center"/>
      <protection locked="0"/>
    </xf>
    <xf numFmtId="0" fontId="7" fillId="0" borderId="13" xfId="0" applyFont="1" applyFill="1" applyBorder="1" applyAlignment="1">
      <alignment horizontal="center" vertical="center" wrapText="1"/>
    </xf>
    <xf numFmtId="0" fontId="13" fillId="0" borderId="14" xfId="0" applyFont="1" applyFill="1" applyBorder="1" applyAlignment="1">
      <alignment horizontal="right" vertical="center"/>
    </xf>
    <xf numFmtId="0" fontId="11" fillId="0" borderId="1" xfId="0" applyFont="1" applyFill="1" applyBorder="1" applyAlignment="1" applyProtection="1">
      <alignment horizontal="center" vertical="center"/>
      <protection locked="0"/>
    </xf>
    <xf numFmtId="0" fontId="15" fillId="0" borderId="19"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6" fillId="0" borderId="23" xfId="0" applyFont="1" applyFill="1" applyBorder="1" applyAlignment="1">
      <alignment horizontal="left"/>
    </xf>
    <xf numFmtId="0" fontId="6" fillId="0" borderId="24" xfId="0" applyFont="1" applyFill="1" applyBorder="1" applyAlignment="1">
      <alignment horizontal="left"/>
    </xf>
    <xf numFmtId="0" fontId="6" fillId="0" borderId="25" xfId="0" applyFont="1" applyFill="1" applyBorder="1" applyAlignment="1">
      <alignment horizontal="left"/>
    </xf>
    <xf numFmtId="0" fontId="0" fillId="0" borderId="26" xfId="0" applyFill="1" applyBorder="1" applyAlignment="1">
      <alignment horizontal="left" vertical="center" wrapText="1"/>
    </xf>
    <xf numFmtId="0" fontId="0" fillId="0" borderId="0" xfId="0" applyFill="1" applyBorder="1" applyAlignment="1">
      <alignment horizontal="left" vertical="center" wrapText="1"/>
    </xf>
    <xf numFmtId="0" fontId="0" fillId="0" borderId="27" xfId="0" applyFill="1" applyBorder="1" applyAlignment="1">
      <alignment horizontal="left" vertical="center" wrapText="1"/>
    </xf>
    <xf numFmtId="0" fontId="18" fillId="0" borderId="28" xfId="0" applyFont="1" applyFill="1" applyBorder="1" applyAlignment="1">
      <alignment horizontal="left" vertical="center"/>
    </xf>
    <xf numFmtId="0" fontId="18" fillId="0" borderId="29" xfId="0" applyFont="1" applyFill="1" applyBorder="1" applyAlignment="1">
      <alignment horizontal="left" vertical="center"/>
    </xf>
    <xf numFmtId="0" fontId="18" fillId="0" borderId="30" xfId="0" applyFont="1" applyFill="1" applyBorder="1" applyAlignment="1">
      <alignment horizontal="left" vertical="center"/>
    </xf>
    <xf numFmtId="0" fontId="11" fillId="0" borderId="36" xfId="0" applyFont="1" applyFill="1" applyBorder="1" applyAlignment="1" applyProtection="1">
      <alignment horizontal="center" vertical="center" wrapText="1"/>
      <protection locked="0"/>
    </xf>
    <xf numFmtId="0" fontId="11" fillId="0" borderId="37" xfId="0" applyFont="1" applyFill="1" applyBorder="1" applyAlignment="1" applyProtection="1">
      <alignment horizontal="center" vertical="center" wrapText="1"/>
      <protection locked="0"/>
    </xf>
    <xf numFmtId="0" fontId="11" fillId="0" borderId="36" xfId="0" applyFont="1" applyFill="1" applyBorder="1" applyAlignment="1" applyProtection="1">
      <alignment horizontal="center" vertical="center"/>
      <protection locked="0"/>
    </xf>
    <xf numFmtId="0" fontId="11" fillId="0" borderId="46" xfId="0" applyFont="1" applyFill="1" applyBorder="1" applyAlignment="1" applyProtection="1">
      <alignment horizontal="center" vertical="center"/>
      <protection locked="0"/>
    </xf>
    <xf numFmtId="0" fontId="11" fillId="0" borderId="37" xfId="0" applyFont="1" applyFill="1" applyBorder="1" applyAlignment="1" applyProtection="1">
      <alignment horizontal="center" vertical="center"/>
      <protection locked="0"/>
    </xf>
    <xf numFmtId="176" fontId="11" fillId="0" borderId="36" xfId="1" applyNumberFormat="1" applyFont="1" applyFill="1" applyBorder="1" applyAlignment="1" applyProtection="1">
      <alignment horizontal="center" vertical="center"/>
    </xf>
    <xf numFmtId="176" fontId="11" fillId="0" borderId="37" xfId="1" applyNumberFormat="1" applyFont="1" applyFill="1" applyBorder="1" applyAlignment="1" applyProtection="1">
      <alignment horizontal="center" vertical="center"/>
    </xf>
    <xf numFmtId="0" fontId="13" fillId="0" borderId="16" xfId="0" applyFont="1" applyFill="1" applyBorder="1" applyAlignment="1" applyProtection="1">
      <alignment horizontal="right" vertical="center"/>
      <protection locked="0"/>
    </xf>
    <xf numFmtId="0" fontId="13" fillId="0" borderId="14" xfId="0" applyFont="1" applyFill="1" applyBorder="1" applyAlignment="1" applyProtection="1">
      <alignment horizontal="right" vertical="center"/>
      <protection locked="0"/>
    </xf>
    <xf numFmtId="177" fontId="12" fillId="0" borderId="14" xfId="1" applyNumberFormat="1" applyFont="1" applyFill="1" applyBorder="1" applyAlignment="1">
      <alignment horizontal="right" vertical="center" wrapText="1"/>
    </xf>
    <xf numFmtId="0" fontId="11" fillId="0" borderId="43" xfId="0" applyFont="1" applyFill="1" applyBorder="1" applyAlignment="1" applyProtection="1">
      <alignment horizontal="center" vertical="center" wrapText="1"/>
      <protection locked="0"/>
    </xf>
    <xf numFmtId="0" fontId="11" fillId="0" borderId="44" xfId="0" applyFont="1" applyFill="1" applyBorder="1" applyAlignment="1" applyProtection="1">
      <alignment horizontal="center" vertical="center" wrapText="1"/>
      <protection locked="0"/>
    </xf>
    <xf numFmtId="0" fontId="11" fillId="0" borderId="34" xfId="0" applyFont="1" applyFill="1" applyBorder="1" applyAlignment="1" applyProtection="1">
      <alignment horizontal="center" vertical="center"/>
      <protection locked="0"/>
    </xf>
    <xf numFmtId="0" fontId="11" fillId="0" borderId="45" xfId="0" applyFont="1" applyFill="1" applyBorder="1" applyAlignment="1" applyProtection="1">
      <alignment horizontal="center" vertical="center"/>
      <protection locked="0"/>
    </xf>
    <xf numFmtId="0" fontId="11" fillId="0" borderId="35" xfId="0" applyFont="1" applyFill="1" applyBorder="1" applyAlignment="1" applyProtection="1">
      <alignment horizontal="center" vertical="center"/>
      <protection locked="0"/>
    </xf>
    <xf numFmtId="176" fontId="11" fillId="0" borderId="34" xfId="1" applyNumberFormat="1" applyFont="1" applyFill="1" applyBorder="1" applyAlignment="1" applyProtection="1">
      <alignment horizontal="center" vertical="center"/>
    </xf>
    <xf numFmtId="176" fontId="11" fillId="0" borderId="35" xfId="1" applyNumberFormat="1" applyFont="1" applyFill="1" applyBorder="1" applyAlignment="1" applyProtection="1">
      <alignment horizontal="center" vertical="center"/>
    </xf>
    <xf numFmtId="0" fontId="11" fillId="0" borderId="34" xfId="0" applyFont="1" applyFill="1" applyBorder="1" applyAlignment="1" applyProtection="1">
      <alignment horizontal="center" vertical="center" wrapText="1"/>
      <protection locked="0"/>
    </xf>
    <xf numFmtId="0" fontId="11" fillId="0" borderId="35" xfId="0" applyFont="1" applyFill="1" applyBorder="1" applyAlignment="1" applyProtection="1">
      <alignment horizontal="center" vertical="center" wrapText="1"/>
      <protection locked="0"/>
    </xf>
    <xf numFmtId="0" fontId="11" fillId="0" borderId="4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21" fillId="0" borderId="34" xfId="0"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11" fillId="0" borderId="41" xfId="0" applyFont="1" applyFill="1" applyBorder="1" applyAlignment="1" applyProtection="1">
      <alignment horizontal="center" vertical="center" wrapText="1"/>
      <protection locked="0"/>
    </xf>
    <xf numFmtId="0" fontId="11" fillId="0" borderId="39" xfId="0" applyFont="1" applyFill="1" applyBorder="1" applyAlignment="1" applyProtection="1">
      <alignment horizontal="center" vertical="center" wrapText="1"/>
      <protection locked="0"/>
    </xf>
    <xf numFmtId="0" fontId="9" fillId="0" borderId="32" xfId="0" applyFont="1" applyFill="1" applyBorder="1" applyAlignment="1">
      <alignment horizontal="center" vertical="center"/>
    </xf>
    <xf numFmtId="0" fontId="9" fillId="0" borderId="33" xfId="0" applyFont="1" applyFill="1" applyBorder="1" applyAlignment="1">
      <alignment horizontal="center" vertical="center"/>
    </xf>
    <xf numFmtId="0" fontId="9" fillId="0" borderId="32"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11" fillId="0" borderId="3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11" fillId="0" borderId="47" xfId="0" applyFont="1" applyFill="1" applyBorder="1" applyAlignment="1" applyProtection="1">
      <alignment horizontal="center" vertical="center" wrapText="1"/>
      <protection locked="0"/>
    </xf>
    <xf numFmtId="176" fontId="11" fillId="0" borderId="59" xfId="1" applyNumberFormat="1" applyFont="1" applyFill="1" applyBorder="1" applyAlignment="1" applyProtection="1">
      <alignment horizontal="center" vertical="center"/>
    </xf>
    <xf numFmtId="176" fontId="11" fillId="0" borderId="60" xfId="1" applyNumberFormat="1" applyFont="1" applyFill="1" applyBorder="1" applyAlignment="1" applyProtection="1">
      <alignment horizontal="center" vertical="center"/>
    </xf>
    <xf numFmtId="0" fontId="11" fillId="0" borderId="42" xfId="0" applyFont="1" applyFill="1" applyBorder="1" applyAlignment="1" applyProtection="1">
      <alignment horizontal="center" vertical="center"/>
      <protection locked="0"/>
    </xf>
    <xf numFmtId="0" fontId="11" fillId="0" borderId="29"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176" fontId="11" fillId="0" borderId="42" xfId="1" applyNumberFormat="1" applyFont="1" applyFill="1" applyBorder="1" applyAlignment="1" applyProtection="1">
      <alignment horizontal="center" vertical="center"/>
    </xf>
    <xf numFmtId="176" fontId="11" fillId="0" borderId="1" xfId="1" applyNumberFormat="1" applyFont="1" applyFill="1" applyBorder="1" applyAlignment="1" applyProtection="1">
      <alignment horizontal="center" vertical="center"/>
    </xf>
    <xf numFmtId="0" fontId="7" fillId="0" borderId="38" xfId="0" applyFont="1" applyFill="1" applyBorder="1" applyAlignment="1" applyProtection="1">
      <alignment horizontal="center" vertical="center" wrapText="1"/>
      <protection locked="0"/>
    </xf>
    <xf numFmtId="0" fontId="7" fillId="0" borderId="14" xfId="0" applyFont="1" applyFill="1" applyBorder="1" applyAlignment="1" applyProtection="1">
      <alignment horizontal="center" vertical="center" wrapText="1"/>
      <protection locked="0"/>
    </xf>
    <xf numFmtId="0" fontId="7" fillId="0" borderId="13" xfId="0" applyFont="1" applyFill="1" applyBorder="1" applyAlignment="1" applyProtection="1">
      <alignment horizontal="center" vertical="center" wrapText="1"/>
      <protection locked="0"/>
    </xf>
    <xf numFmtId="0" fontId="7" fillId="0" borderId="14"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6" xfId="0" applyFont="1" applyFill="1" applyBorder="1" applyAlignment="1">
      <alignment horizontal="right" vertical="center" wrapText="1"/>
    </xf>
    <xf numFmtId="0" fontId="7" fillId="0" borderId="14" xfId="0" applyFont="1" applyFill="1" applyBorder="1" applyAlignment="1">
      <alignment horizontal="right" vertical="center" wrapText="1"/>
    </xf>
    <xf numFmtId="0" fontId="5" fillId="0" borderId="0" xfId="0" applyFont="1" applyFill="1" applyAlignment="1">
      <alignment horizontal="center" vertical="center"/>
    </xf>
    <xf numFmtId="0" fontId="16" fillId="0" borderId="0" xfId="0" applyFont="1" applyFill="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left" vertical="center" shrinkToFit="1"/>
    </xf>
    <xf numFmtId="0" fontId="13" fillId="0" borderId="38" xfId="0" applyFont="1" applyFill="1" applyBorder="1" applyAlignment="1" applyProtection="1">
      <alignment horizontal="center" vertical="center" wrapText="1"/>
      <protection locked="0"/>
    </xf>
    <xf numFmtId="0" fontId="13" fillId="0" borderId="12" xfId="0" applyFont="1" applyFill="1" applyBorder="1" applyAlignment="1" applyProtection="1">
      <alignment horizontal="center" vertical="center" wrapText="1"/>
      <protection locked="0"/>
    </xf>
    <xf numFmtId="0" fontId="7" fillId="0" borderId="6"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20" fillId="0" borderId="38"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0" fontId="7" fillId="0" borderId="16" xfId="0" applyFont="1" applyFill="1" applyBorder="1" applyAlignment="1" applyProtection="1">
      <alignment horizontal="left" vertical="center" wrapText="1"/>
      <protection locked="0"/>
    </xf>
    <xf numFmtId="0" fontId="7" fillId="0" borderId="14" xfId="0" applyFont="1" applyFill="1" applyBorder="1" applyAlignment="1" applyProtection="1">
      <alignment horizontal="left" vertical="center" wrapText="1"/>
      <protection locked="0"/>
    </xf>
    <xf numFmtId="0" fontId="7" fillId="0" borderId="13" xfId="0" applyFont="1" applyFill="1" applyBorder="1" applyAlignment="1" applyProtection="1">
      <alignment horizontal="left" vertical="center" wrapText="1"/>
      <protection locked="0"/>
    </xf>
    <xf numFmtId="176" fontId="11" fillId="0" borderId="61" xfId="1" applyNumberFormat="1" applyFont="1" applyFill="1" applyBorder="1" applyAlignment="1" applyProtection="1">
      <alignment horizontal="center" vertical="center"/>
    </xf>
    <xf numFmtId="176" fontId="11" fillId="0" borderId="62" xfId="1" applyNumberFormat="1" applyFont="1" applyFill="1" applyBorder="1" applyAlignment="1" applyProtection="1">
      <alignment horizontal="center" vertical="center"/>
    </xf>
    <xf numFmtId="0" fontId="26" fillId="0" borderId="49" xfId="0" applyFont="1" applyBorder="1">
      <alignment vertical="center"/>
    </xf>
    <xf numFmtId="0" fontId="27" fillId="0" borderId="58" xfId="0" applyFont="1" applyBorder="1" applyAlignment="1">
      <alignment horizontal="justify" vertical="center" wrapText="1"/>
    </xf>
    <xf numFmtId="0" fontId="26" fillId="0" borderId="51" xfId="0" applyFont="1" applyBorder="1">
      <alignment vertical="center"/>
    </xf>
    <xf numFmtId="0" fontId="27" fillId="0" borderId="21" xfId="0" applyFont="1" applyBorder="1" applyAlignment="1">
      <alignment horizontal="justify" vertical="center" wrapText="1"/>
    </xf>
    <xf numFmtId="0" fontId="28" fillId="0" borderId="21" xfId="0" applyFont="1" applyBorder="1" applyAlignment="1">
      <alignment horizontal="justify" vertical="center" wrapText="1"/>
    </xf>
    <xf numFmtId="0" fontId="28" fillId="0" borderId="56" xfId="0" applyFont="1" applyBorder="1" applyAlignment="1">
      <alignment horizontal="justify" vertical="center" wrapText="1"/>
    </xf>
    <xf numFmtId="0" fontId="29" fillId="2" borderId="57" xfId="0" applyFont="1" applyFill="1" applyBorder="1" applyAlignment="1">
      <alignment horizontal="center" vertical="center" wrapText="1"/>
    </xf>
    <xf numFmtId="0" fontId="30" fillId="0" borderId="58" xfId="0" applyFont="1" applyBorder="1" applyAlignment="1">
      <alignment horizontal="justify" vertical="center" wrapText="1"/>
    </xf>
    <xf numFmtId="0" fontId="30" fillId="0" borderId="50" xfId="0" applyFont="1" applyBorder="1" applyAlignment="1">
      <alignment horizontal="justify" vertical="center" wrapText="1"/>
    </xf>
    <xf numFmtId="0" fontId="30" fillId="0" borderId="21" xfId="0" applyFont="1" applyBorder="1" applyAlignment="1">
      <alignment horizontal="justify" vertical="center" wrapText="1"/>
    </xf>
    <xf numFmtId="0" fontId="30" fillId="0" borderId="52" xfId="0" applyFont="1" applyBorder="1" applyAlignment="1">
      <alignment horizontal="justify" vertical="center" wrapText="1"/>
    </xf>
    <xf numFmtId="0" fontId="31" fillId="0" borderId="21" xfId="0" applyFont="1" applyBorder="1" applyAlignment="1">
      <alignment horizontal="justify" vertical="center" wrapText="1"/>
    </xf>
    <xf numFmtId="0" fontId="31" fillId="0" borderId="52" xfId="0" applyFont="1" applyBorder="1" applyAlignment="1">
      <alignment horizontal="justify" vertical="center" wrapText="1"/>
    </xf>
    <xf numFmtId="0" fontId="26" fillId="0" borderId="53" xfId="0" applyFont="1" applyBorder="1" applyAlignment="1">
      <alignment vertical="top"/>
    </xf>
    <xf numFmtId="0" fontId="31" fillId="0" borderId="56" xfId="0" applyFont="1" applyBorder="1" applyAlignment="1">
      <alignment horizontal="justify" vertical="top" wrapText="1"/>
    </xf>
    <xf numFmtId="0" fontId="31" fillId="0" borderId="54" xfId="0" applyFont="1" applyBorder="1" applyAlignment="1">
      <alignment horizontal="justify" vertical="top" wrapText="1"/>
    </xf>
    <xf numFmtId="0" fontId="0" fillId="0" borderId="0" xfId="0" applyAlignment="1">
      <alignment vertical="top"/>
    </xf>
    <xf numFmtId="0" fontId="33" fillId="0" borderId="0" xfId="4" applyFont="1" applyAlignment="1">
      <alignment horizontal="left" vertical="top" wrapText="1"/>
    </xf>
    <xf numFmtId="0" fontId="32" fillId="0" borderId="0" xfId="4" applyAlignment="1">
      <alignment horizontal="left" vertical="top"/>
    </xf>
    <xf numFmtId="0" fontId="34" fillId="0" borderId="63" xfId="4" applyFont="1" applyBorder="1" applyAlignment="1">
      <alignment horizontal="left" vertical="top" wrapText="1"/>
    </xf>
    <xf numFmtId="0" fontId="35" fillId="0" borderId="64" xfId="4" applyFont="1" applyBorder="1" applyAlignment="1">
      <alignment horizontal="center" vertical="center" wrapText="1"/>
    </xf>
    <xf numFmtId="0" fontId="35" fillId="0" borderId="65" xfId="4" applyFont="1" applyBorder="1" applyAlignment="1">
      <alignment horizontal="center" vertical="center" wrapText="1"/>
    </xf>
    <xf numFmtId="0" fontId="35" fillId="0" borderId="66" xfId="4" applyFont="1" applyBorder="1" applyAlignment="1">
      <alignment horizontal="center" vertical="center" wrapText="1"/>
    </xf>
    <xf numFmtId="0" fontId="35" fillId="0" borderId="67" xfId="4" applyFont="1" applyBorder="1" applyAlignment="1">
      <alignment horizontal="center" vertical="center" wrapText="1"/>
    </xf>
    <xf numFmtId="0" fontId="37" fillId="0" borderId="65" xfId="4" applyFont="1" applyBorder="1" applyAlignment="1">
      <alignment horizontal="center" vertical="top" wrapText="1"/>
    </xf>
    <xf numFmtId="0" fontId="38" fillId="0" borderId="67" xfId="4" applyFont="1" applyBorder="1" applyAlignment="1">
      <alignment horizontal="center" vertical="top" wrapText="1"/>
    </xf>
    <xf numFmtId="0" fontId="35" fillId="0" borderId="65" xfId="4" applyFont="1" applyBorder="1" applyAlignment="1">
      <alignment horizontal="center" vertical="center" wrapText="1"/>
    </xf>
    <xf numFmtId="0" fontId="39" fillId="0" borderId="64" xfId="4" applyFont="1" applyBorder="1" applyAlignment="1">
      <alignment horizontal="center" vertical="center" wrapText="1"/>
    </xf>
    <xf numFmtId="1" fontId="40" fillId="0" borderId="65" xfId="4" applyNumberFormat="1" applyFont="1" applyBorder="1" applyAlignment="1">
      <alignment horizontal="center" vertical="center" shrinkToFit="1"/>
    </xf>
    <xf numFmtId="1" fontId="40" fillId="0" borderId="67" xfId="4" applyNumberFormat="1" applyFont="1" applyBorder="1" applyAlignment="1">
      <alignment horizontal="center" vertical="center" shrinkToFit="1"/>
    </xf>
    <xf numFmtId="0" fontId="32" fillId="0" borderId="0" xfId="4" applyAlignment="1">
      <alignment horizontal="left" vertical="center"/>
    </xf>
    <xf numFmtId="0" fontId="36" fillId="0" borderId="65" xfId="4" applyFont="1" applyBorder="1" applyAlignment="1">
      <alignment horizontal="center" vertical="center" wrapText="1"/>
    </xf>
    <xf numFmtId="1" fontId="40" fillId="0" borderId="65" xfId="4" applyNumberFormat="1" applyFont="1" applyBorder="1" applyAlignment="1">
      <alignment horizontal="right" vertical="center" indent="3" shrinkToFit="1"/>
    </xf>
    <xf numFmtId="1" fontId="40" fillId="0" borderId="67" xfId="4" applyNumberFormat="1" applyFont="1" applyBorder="1" applyAlignment="1">
      <alignment horizontal="right" vertical="center" indent="3" shrinkToFit="1"/>
    </xf>
    <xf numFmtId="0" fontId="36" fillId="0" borderId="65" xfId="4" applyFont="1" applyBorder="1" applyAlignment="1">
      <alignment horizontal="right" vertical="center" wrapText="1" indent="2"/>
    </xf>
    <xf numFmtId="0" fontId="36" fillId="0" borderId="65" xfId="4" applyFont="1" applyBorder="1" applyAlignment="1">
      <alignment horizontal="left" vertical="center" wrapText="1"/>
    </xf>
    <xf numFmtId="0" fontId="35" fillId="0" borderId="67" xfId="4" applyFont="1" applyBorder="1" applyAlignment="1">
      <alignment horizontal="left" vertical="center" wrapText="1"/>
    </xf>
    <xf numFmtId="1" fontId="40" fillId="0" borderId="65" xfId="4" applyNumberFormat="1" applyFont="1" applyBorder="1" applyAlignment="1">
      <alignment horizontal="right" vertical="center" indent="4" shrinkToFit="1"/>
    </xf>
    <xf numFmtId="1" fontId="40" fillId="0" borderId="67" xfId="4" applyNumberFormat="1" applyFont="1" applyBorder="1" applyAlignment="1">
      <alignment horizontal="right" vertical="center" indent="4" shrinkToFit="1"/>
    </xf>
    <xf numFmtId="0" fontId="36" fillId="0" borderId="67" xfId="4" applyFont="1" applyBorder="1" applyAlignment="1">
      <alignment horizontal="left" vertical="center" wrapText="1"/>
    </xf>
    <xf numFmtId="0" fontId="38" fillId="0" borderId="67" xfId="4" applyFont="1" applyBorder="1" applyAlignment="1">
      <alignment horizontal="left" vertical="center" wrapText="1"/>
    </xf>
    <xf numFmtId="0" fontId="35" fillId="0" borderId="65" xfId="4" applyFont="1" applyBorder="1" applyAlignment="1">
      <alignment horizontal="right" vertical="center" wrapText="1" indent="2"/>
    </xf>
    <xf numFmtId="0" fontId="38" fillId="0" borderId="65" xfId="4" applyFont="1" applyBorder="1" applyAlignment="1">
      <alignment horizontal="left" vertical="center" wrapText="1"/>
    </xf>
    <xf numFmtId="0" fontId="38" fillId="0" borderId="66" xfId="4" applyFont="1" applyBorder="1" applyAlignment="1">
      <alignment horizontal="center" vertical="center" wrapText="1"/>
    </xf>
    <xf numFmtId="0" fontId="38" fillId="0" borderId="67" xfId="4" applyFont="1" applyBorder="1" applyAlignment="1">
      <alignment horizontal="center" vertical="center" wrapText="1"/>
    </xf>
    <xf numFmtId="0" fontId="42" fillId="0" borderId="0" xfId="4" applyFont="1" applyAlignment="1">
      <alignment vertical="top"/>
    </xf>
    <xf numFmtId="0" fontId="43" fillId="0" borderId="0" xfId="4" applyFont="1" applyAlignment="1">
      <alignment vertical="top"/>
    </xf>
    <xf numFmtId="0" fontId="44" fillId="0" borderId="0" xfId="4" applyFont="1" applyAlignment="1">
      <alignment horizontal="left" vertical="top"/>
    </xf>
    <xf numFmtId="0" fontId="25" fillId="0" borderId="0" xfId="4" applyFont="1" applyAlignment="1">
      <alignment vertical="top" wrapText="1"/>
    </xf>
    <xf numFmtId="0" fontId="42" fillId="0" borderId="64" xfId="4" applyFont="1" applyBorder="1" applyAlignment="1">
      <alignment horizontal="center" vertical="center"/>
    </xf>
    <xf numFmtId="0" fontId="42" fillId="0" borderId="65" xfId="4" applyFont="1" applyBorder="1" applyAlignment="1">
      <alignment horizontal="center" vertical="center" wrapText="1"/>
    </xf>
    <xf numFmtId="0" fontId="42" fillId="0" borderId="66" xfId="4" applyFont="1" applyBorder="1" applyAlignment="1">
      <alignment horizontal="center" vertical="center" wrapText="1"/>
    </xf>
    <xf numFmtId="0" fontId="42" fillId="0" borderId="68" xfId="4" applyFont="1" applyBorder="1" applyAlignment="1">
      <alignment horizontal="center" vertical="center" wrapText="1"/>
    </xf>
    <xf numFmtId="0" fontId="42" fillId="0" borderId="66" xfId="4" applyFont="1" applyBorder="1" applyAlignment="1">
      <alignment vertical="center" wrapText="1"/>
    </xf>
    <xf numFmtId="0" fontId="42" fillId="0" borderId="21" xfId="4" applyFont="1" applyBorder="1" applyAlignment="1">
      <alignment vertical="center" wrapText="1"/>
    </xf>
    <xf numFmtId="0" fontId="25" fillId="0" borderId="69" xfId="4" applyFont="1" applyBorder="1" applyAlignment="1">
      <alignment vertical="top" wrapText="1"/>
    </xf>
    <xf numFmtId="0" fontId="43" fillId="0" borderId="70" xfId="4" applyFont="1" applyBorder="1" applyAlignment="1">
      <alignment horizontal="center" vertical="center" wrapText="1"/>
    </xf>
    <xf numFmtId="0" fontId="45" fillId="0" borderId="71" xfId="4" applyFont="1" applyBorder="1" applyAlignment="1">
      <alignment horizontal="center" vertical="center" wrapText="1"/>
    </xf>
    <xf numFmtId="0" fontId="45" fillId="0" borderId="72" xfId="4" applyFont="1" applyBorder="1" applyAlignment="1">
      <alignment horizontal="center" vertical="center" wrapText="1"/>
    </xf>
    <xf numFmtId="0" fontId="43" fillId="0" borderId="65" xfId="4" applyFont="1" applyBorder="1" applyAlignment="1">
      <alignment horizontal="left" vertical="top" wrapText="1"/>
    </xf>
    <xf numFmtId="0" fontId="43" fillId="0" borderId="67" xfId="4" applyFont="1" applyBorder="1" applyAlignment="1">
      <alignment horizontal="left" vertical="top" wrapText="1"/>
    </xf>
    <xf numFmtId="0" fontId="43" fillId="0" borderId="65" xfId="4" applyFont="1" applyBorder="1" applyAlignment="1">
      <alignment vertical="top" wrapText="1"/>
    </xf>
    <xf numFmtId="1" fontId="45" fillId="0" borderId="73" xfId="4" applyNumberFormat="1" applyFont="1" applyBorder="1" applyAlignment="1">
      <alignment vertical="top" shrinkToFit="1"/>
    </xf>
    <xf numFmtId="1" fontId="45" fillId="0" borderId="0" xfId="4" applyNumberFormat="1" applyFont="1" applyAlignment="1">
      <alignment vertical="top" shrinkToFit="1"/>
    </xf>
    <xf numFmtId="0" fontId="43" fillId="0" borderId="74" xfId="4" applyFont="1" applyBorder="1" applyAlignment="1">
      <alignment horizontal="center" vertical="center" wrapText="1"/>
    </xf>
    <xf numFmtId="0" fontId="45" fillId="0" borderId="75" xfId="4" applyFont="1" applyBorder="1" applyAlignment="1">
      <alignment horizontal="center" vertical="center" wrapText="1"/>
    </xf>
    <xf numFmtId="0" fontId="45" fillId="0" borderId="76" xfId="4" applyFont="1" applyBorder="1" applyAlignment="1">
      <alignment horizontal="center" vertical="center" wrapText="1"/>
    </xf>
    <xf numFmtId="1" fontId="45" fillId="0" borderId="77" xfId="4" applyNumberFormat="1" applyFont="1" applyBorder="1" applyAlignment="1">
      <alignment vertical="top" shrinkToFit="1"/>
    </xf>
    <xf numFmtId="0" fontId="43" fillId="0" borderId="78" xfId="4" applyFont="1" applyBorder="1" applyAlignment="1">
      <alignment horizontal="center" vertical="center" wrapText="1"/>
    </xf>
    <xf numFmtId="0" fontId="45" fillId="0" borderId="79" xfId="4" applyFont="1" applyBorder="1" applyAlignment="1">
      <alignment horizontal="center" vertical="center" wrapText="1"/>
    </xf>
    <xf numFmtId="0" fontId="45" fillId="0" borderId="80" xfId="4" applyFont="1" applyBorder="1" applyAlignment="1">
      <alignment horizontal="center" vertical="center" wrapText="1"/>
    </xf>
    <xf numFmtId="0" fontId="43" fillId="0" borderId="65" xfId="4" applyFont="1" applyBorder="1" applyAlignment="1">
      <alignment horizontal="left" vertical="center" wrapText="1"/>
    </xf>
    <xf numFmtId="0" fontId="43" fillId="0" borderId="67" xfId="4" applyFont="1" applyBorder="1" applyAlignment="1">
      <alignment horizontal="left" vertical="center" wrapText="1"/>
    </xf>
    <xf numFmtId="0" fontId="43" fillId="0" borderId="65" xfId="4" applyFont="1" applyBorder="1" applyAlignment="1">
      <alignment vertical="center" wrapText="1"/>
    </xf>
    <xf numFmtId="1" fontId="45" fillId="0" borderId="77" xfId="4" applyNumberFormat="1" applyFont="1" applyBorder="1" applyAlignment="1">
      <alignment vertical="center" shrinkToFit="1"/>
    </xf>
    <xf numFmtId="1" fontId="45" fillId="0" borderId="0" xfId="4" applyNumberFormat="1" applyFont="1" applyAlignment="1">
      <alignment vertical="center" shrinkToFit="1"/>
    </xf>
    <xf numFmtId="3" fontId="45" fillId="0" borderId="77" xfId="4" applyNumberFormat="1" applyFont="1" applyBorder="1" applyAlignment="1">
      <alignment vertical="top" shrinkToFit="1"/>
    </xf>
    <xf numFmtId="3" fontId="45" fillId="0" borderId="0" xfId="4" applyNumberFormat="1" applyFont="1" applyAlignment="1">
      <alignment vertical="top" shrinkToFit="1"/>
    </xf>
    <xf numFmtId="0" fontId="43" fillId="0" borderId="71" xfId="4" applyFont="1" applyBorder="1" applyAlignment="1">
      <alignment horizontal="center" vertical="top" wrapText="1"/>
    </xf>
    <xf numFmtId="0" fontId="43" fillId="0" borderId="72" xfId="4" applyFont="1" applyBorder="1" applyAlignment="1">
      <alignment horizontal="center" vertical="top" wrapText="1"/>
    </xf>
    <xf numFmtId="0" fontId="43" fillId="0" borderId="75" xfId="4" applyFont="1" applyBorder="1" applyAlignment="1">
      <alignment horizontal="center" vertical="top" wrapText="1"/>
    </xf>
    <xf numFmtId="0" fontId="43" fillId="0" borderId="76" xfId="4" applyFont="1" applyBorder="1" applyAlignment="1">
      <alignment horizontal="center" vertical="top" wrapText="1"/>
    </xf>
    <xf numFmtId="0" fontId="43" fillId="0" borderId="79" xfId="4" applyFont="1" applyBorder="1" applyAlignment="1">
      <alignment horizontal="center" vertical="top" wrapText="1"/>
    </xf>
    <xf numFmtId="0" fontId="43" fillId="0" borderId="80" xfId="4" applyFont="1" applyBorder="1" applyAlignment="1">
      <alignment horizontal="center" vertical="top" wrapText="1"/>
    </xf>
    <xf numFmtId="0" fontId="43" fillId="0" borderId="64" xfId="4" applyFont="1" applyBorder="1" applyAlignment="1">
      <alignment horizontal="center" vertical="center" wrapText="1"/>
    </xf>
    <xf numFmtId="0" fontId="43" fillId="0" borderId="65" xfId="4" applyFont="1" applyBorder="1" applyAlignment="1">
      <alignment horizontal="center" vertical="top" wrapText="1"/>
    </xf>
    <xf numFmtId="0" fontId="43" fillId="0" borderId="67" xfId="4" applyFont="1" applyBorder="1" applyAlignment="1">
      <alignment horizontal="center" vertical="top" wrapText="1"/>
    </xf>
    <xf numFmtId="0" fontId="43" fillId="0" borderId="65" xfId="4" applyFont="1" applyBorder="1" applyAlignment="1">
      <alignment vertical="top" wrapText="1"/>
    </xf>
    <xf numFmtId="0" fontId="43" fillId="0" borderId="67" xfId="4" applyFont="1" applyBorder="1" applyAlignment="1">
      <alignment vertical="top" wrapText="1"/>
    </xf>
    <xf numFmtId="0" fontId="43" fillId="0" borderId="65" xfId="4" applyFont="1" applyBorder="1" applyAlignment="1">
      <alignment vertical="top" shrinkToFit="1"/>
    </xf>
    <xf numFmtId="0" fontId="43" fillId="0" borderId="67" xfId="4" applyFont="1" applyBorder="1" applyAlignment="1">
      <alignment vertical="top" shrinkToFit="1"/>
    </xf>
    <xf numFmtId="0" fontId="42" fillId="0" borderId="0" xfId="4" applyFont="1" applyAlignment="1">
      <alignment vertical="top" wrapText="1"/>
    </xf>
    <xf numFmtId="0" fontId="46" fillId="0" borderId="0" xfId="4" applyFont="1" applyAlignment="1">
      <alignment horizontal="left" vertical="top"/>
    </xf>
    <xf numFmtId="0" fontId="44" fillId="0" borderId="0" xfId="4" applyFont="1" applyAlignment="1">
      <alignment vertical="top"/>
    </xf>
    <xf numFmtId="0" fontId="43" fillId="0" borderId="21" xfId="4" applyFont="1" applyBorder="1" applyAlignment="1">
      <alignment horizontal="center" vertical="center" wrapText="1"/>
    </xf>
    <xf numFmtId="0" fontId="43" fillId="0" borderId="21" xfId="4" applyFont="1" applyBorder="1" applyAlignment="1">
      <alignment horizontal="center" vertical="center" wrapText="1"/>
    </xf>
    <xf numFmtId="0" fontId="25" fillId="0" borderId="0" xfId="4" applyFont="1" applyAlignment="1">
      <alignment horizontal="left" vertical="top"/>
    </xf>
    <xf numFmtId="0" fontId="47" fillId="0" borderId="0" xfId="4" applyFont="1" applyAlignment="1">
      <alignment horizontal="left" vertical="top"/>
    </xf>
    <xf numFmtId="0" fontId="43" fillId="0" borderId="22" xfId="4" applyFont="1" applyBorder="1" applyAlignment="1">
      <alignment horizontal="center" vertical="center" wrapText="1"/>
    </xf>
    <xf numFmtId="3" fontId="43" fillId="0" borderId="21" xfId="4" applyNumberFormat="1" applyFont="1" applyBorder="1" applyAlignment="1">
      <alignment horizontal="right" vertical="center" shrinkToFit="1"/>
    </xf>
    <xf numFmtId="1" fontId="43" fillId="0" borderId="21" xfId="4" applyNumberFormat="1" applyFont="1" applyBorder="1" applyAlignment="1">
      <alignment horizontal="right" vertical="center" shrinkToFit="1"/>
    </xf>
    <xf numFmtId="0" fontId="43" fillId="0" borderId="81" xfId="4" applyFont="1" applyBorder="1" applyAlignment="1">
      <alignment horizontal="center" vertical="center" wrapText="1"/>
    </xf>
    <xf numFmtId="0" fontId="43" fillId="0" borderId="58" xfId="4" applyFont="1" applyBorder="1" applyAlignment="1">
      <alignment horizontal="center" vertical="center" wrapText="1"/>
    </xf>
    <xf numFmtId="0" fontId="43" fillId="0" borderId="82" xfId="4" applyFont="1" applyBorder="1" applyAlignment="1">
      <alignment horizontal="center" vertical="center" wrapText="1"/>
    </xf>
    <xf numFmtId="0" fontId="43" fillId="0" borderId="20" xfId="4" applyFont="1" applyBorder="1" applyAlignment="1">
      <alignment horizontal="center" vertical="center" wrapText="1"/>
    </xf>
    <xf numFmtId="0" fontId="43" fillId="0" borderId="21" xfId="4" applyFont="1" applyBorder="1" applyAlignment="1">
      <alignment horizontal="center" vertical="center" shrinkToFit="1"/>
    </xf>
    <xf numFmtId="3" fontId="43" fillId="0" borderId="21" xfId="4" applyNumberFormat="1" applyFont="1" applyBorder="1" applyAlignment="1">
      <alignment horizontal="center" vertical="center" shrinkToFit="1"/>
    </xf>
    <xf numFmtId="0" fontId="43" fillId="0" borderId="21" xfId="4" applyFont="1" applyBorder="1" applyAlignment="1">
      <alignment horizontal="right" vertical="top"/>
    </xf>
    <xf numFmtId="0" fontId="43" fillId="0" borderId="21" xfId="4" applyFont="1" applyBorder="1" applyAlignment="1">
      <alignment horizontal="center" vertical="top" wrapText="1"/>
    </xf>
    <xf numFmtId="3" fontId="43" fillId="0" borderId="21" xfId="4" applyNumberFormat="1" applyFont="1" applyBorder="1" applyAlignment="1">
      <alignment horizontal="right" vertical="top" shrinkToFit="1"/>
    </xf>
    <xf numFmtId="0" fontId="43" fillId="0" borderId="21" xfId="4" applyFont="1" applyBorder="1" applyAlignment="1">
      <alignment horizontal="right" vertical="center" wrapText="1"/>
    </xf>
    <xf numFmtId="3" fontId="43" fillId="0" borderId="21" xfId="4" applyNumberFormat="1" applyFont="1" applyBorder="1" applyAlignment="1">
      <alignment horizontal="right" vertical="center" shrinkToFit="1"/>
    </xf>
    <xf numFmtId="0" fontId="48" fillId="0" borderId="55" xfId="4" applyFont="1" applyBorder="1" applyAlignment="1">
      <alignment horizontal="center" vertical="top" wrapText="1"/>
    </xf>
    <xf numFmtId="0" fontId="48" fillId="0" borderId="0" xfId="4" applyFont="1" applyAlignment="1">
      <alignment horizontal="center" vertical="top" wrapText="1"/>
    </xf>
    <xf numFmtId="0" fontId="43" fillId="0" borderId="0" xfId="4" applyFont="1" applyAlignment="1">
      <alignment vertical="center" wrapText="1"/>
    </xf>
    <xf numFmtId="0" fontId="25" fillId="0" borderId="0" xfId="4" applyFont="1" applyAlignment="1">
      <alignment horizontal="center" vertical="center" wrapText="1"/>
    </xf>
    <xf numFmtId="0" fontId="25" fillId="0" borderId="11" xfId="4" applyFont="1" applyBorder="1" applyAlignment="1">
      <alignment horizontal="center" vertical="center" wrapText="1"/>
    </xf>
    <xf numFmtId="3" fontId="25" fillId="0" borderId="0" xfId="4" applyNumberFormat="1" applyFont="1" applyAlignment="1">
      <alignment horizontal="center" vertical="center" shrinkToFit="1"/>
    </xf>
    <xf numFmtId="0" fontId="44" fillId="0" borderId="0" xfId="4" applyFont="1" applyAlignment="1">
      <alignment horizontal="center" vertical="center" wrapText="1"/>
    </xf>
    <xf numFmtId="0" fontId="44" fillId="0" borderId="0" xfId="4" applyFont="1" applyAlignment="1">
      <alignment horizontal="center" vertical="center"/>
    </xf>
    <xf numFmtId="0" fontId="43" fillId="0" borderId="21" xfId="4" applyFont="1" applyBorder="1" applyAlignment="1">
      <alignment horizontal="right" vertical="center" wrapText="1" shrinkToFit="1"/>
    </xf>
    <xf numFmtId="0" fontId="43" fillId="0" borderId="21" xfId="4" applyFont="1" applyBorder="1" applyAlignment="1">
      <alignment horizontal="center" vertical="center" wrapText="1" shrinkToFit="1"/>
    </xf>
    <xf numFmtId="0" fontId="47" fillId="0" borderId="0" xfId="4" applyFont="1" applyAlignment="1">
      <alignment horizontal="center" vertical="center"/>
    </xf>
    <xf numFmtId="0" fontId="51" fillId="0" borderId="0" xfId="4" applyFont="1" applyAlignment="1">
      <alignment horizontal="left" vertical="top"/>
    </xf>
    <xf numFmtId="0" fontId="52" fillId="0" borderId="0" xfId="4" applyFont="1" applyAlignment="1">
      <alignment vertical="top" wrapText="1"/>
    </xf>
    <xf numFmtId="0" fontId="53" fillId="0" borderId="0" xfId="4" applyFont="1" applyAlignment="1">
      <alignment horizontal="left" vertical="top"/>
    </xf>
    <xf numFmtId="0" fontId="53" fillId="0" borderId="0" xfId="4" applyFont="1" applyAlignment="1">
      <alignment vertical="top" wrapText="1"/>
    </xf>
    <xf numFmtId="0" fontId="52" fillId="0" borderId="21" xfId="4" applyFont="1" applyBorder="1" applyAlignment="1">
      <alignment horizontal="center" vertical="center" wrapText="1"/>
    </xf>
    <xf numFmtId="0" fontId="52" fillId="0" borderId="21" xfId="4" applyFont="1" applyBorder="1" applyAlignment="1">
      <alignment horizontal="center" vertical="center" wrapText="1"/>
    </xf>
    <xf numFmtId="0" fontId="54" fillId="0" borderId="0" xfId="4" applyFont="1" applyAlignment="1">
      <alignment horizontal="center" vertical="center" wrapText="1"/>
    </xf>
    <xf numFmtId="3" fontId="55" fillId="0" borderId="21" xfId="4" applyNumberFormat="1" applyFont="1" applyBorder="1" applyAlignment="1">
      <alignment horizontal="right" vertical="center" shrinkToFit="1"/>
    </xf>
    <xf numFmtId="3" fontId="56" fillId="0" borderId="0" xfId="4" applyNumberFormat="1" applyFont="1" applyAlignment="1">
      <alignment horizontal="center" vertical="center" shrinkToFit="1"/>
    </xf>
    <xf numFmtId="0" fontId="52" fillId="0" borderId="0" xfId="4" applyFont="1" applyAlignment="1">
      <alignment horizontal="center" vertical="center" wrapText="1"/>
    </xf>
    <xf numFmtId="0" fontId="53" fillId="0" borderId="0" xfId="4" applyFont="1" applyAlignment="1">
      <alignment horizontal="center" vertical="center" wrapText="1"/>
    </xf>
    <xf numFmtId="0" fontId="33" fillId="0" borderId="0" xfId="4" applyFont="1" applyAlignment="1">
      <alignment horizontal="left" vertical="top"/>
    </xf>
    <xf numFmtId="0" fontId="52" fillId="0" borderId="0" xfId="4" applyFont="1" applyAlignment="1">
      <alignment vertical="top"/>
    </xf>
    <xf numFmtId="0" fontId="34" fillId="0" borderId="63" xfId="4" applyFont="1" applyBorder="1" applyAlignment="1">
      <alignment horizontal="left" vertical="top"/>
    </xf>
    <xf numFmtId="0" fontId="53" fillId="0" borderId="63" xfId="4" applyFont="1" applyBorder="1" applyAlignment="1">
      <alignment vertical="top"/>
    </xf>
    <xf numFmtId="0" fontId="53" fillId="0" borderId="0" xfId="4" applyFont="1" applyAlignment="1">
      <alignment vertical="top"/>
    </xf>
    <xf numFmtId="0" fontId="39" fillId="0" borderId="22" xfId="4" applyFont="1" applyBorder="1" applyAlignment="1">
      <alignment horizontal="center" vertical="center" wrapText="1"/>
    </xf>
    <xf numFmtId="0" fontId="39" fillId="0" borderId="83" xfId="4" applyFont="1" applyBorder="1" applyAlignment="1">
      <alignment horizontal="center" vertical="center" wrapText="1"/>
    </xf>
    <xf numFmtId="0" fontId="39" fillId="0" borderId="84" xfId="4" applyFont="1" applyBorder="1" applyAlignment="1">
      <alignment horizontal="center" vertical="center" wrapText="1"/>
    </xf>
    <xf numFmtId="0" fontId="39" fillId="0" borderId="22" xfId="4" applyFont="1" applyBorder="1" applyAlignment="1">
      <alignment vertical="center" wrapText="1"/>
    </xf>
    <xf numFmtId="0" fontId="39" fillId="0" borderId="21" xfId="4" applyFont="1" applyBorder="1" applyAlignment="1">
      <alignment horizontal="center" vertical="center" wrapText="1"/>
    </xf>
    <xf numFmtId="0" fontId="36" fillId="0" borderId="0" xfId="4" applyFont="1" applyAlignment="1">
      <alignment horizontal="center" vertical="center" wrapText="1"/>
    </xf>
    <xf numFmtId="0" fontId="52" fillId="0" borderId="21" xfId="4" applyFont="1" applyBorder="1" applyAlignment="1">
      <alignment horizontal="left" vertical="center" wrapText="1" indent="3"/>
    </xf>
    <xf numFmtId="0" fontId="52" fillId="0" borderId="21" xfId="4" applyFont="1" applyBorder="1" applyAlignment="1">
      <alignment vertical="top" wrapText="1"/>
    </xf>
    <xf numFmtId="1" fontId="56" fillId="0" borderId="21" xfId="4" applyNumberFormat="1" applyFont="1" applyBorder="1" applyAlignment="1">
      <alignment horizontal="right" vertical="top" shrinkToFit="1"/>
    </xf>
    <xf numFmtId="1" fontId="56" fillId="0" borderId="0" xfId="4" applyNumberFormat="1" applyFont="1" applyAlignment="1">
      <alignment horizontal="center" vertical="top" shrinkToFit="1"/>
    </xf>
    <xf numFmtId="3" fontId="56" fillId="0" borderId="21" xfId="4" applyNumberFormat="1" applyFont="1" applyBorder="1" applyAlignment="1">
      <alignment horizontal="right" vertical="top" shrinkToFit="1"/>
    </xf>
    <xf numFmtId="3" fontId="56" fillId="0" borderId="0" xfId="4" applyNumberFormat="1" applyFont="1" applyAlignment="1">
      <alignment horizontal="center" vertical="top" shrinkToFit="1"/>
    </xf>
    <xf numFmtId="0" fontId="52" fillId="0" borderId="21" xfId="4" applyFont="1" applyBorder="1" applyAlignment="1">
      <alignment vertical="center" wrapText="1"/>
    </xf>
    <xf numFmtId="3" fontId="52" fillId="0" borderId="21" xfId="4" applyNumberFormat="1" applyFont="1" applyBorder="1" applyAlignment="1">
      <alignment horizontal="right" vertical="top" wrapText="1"/>
    </xf>
    <xf numFmtId="3" fontId="52" fillId="0" borderId="0" xfId="4" applyNumberFormat="1" applyFont="1" applyAlignment="1">
      <alignment horizontal="center" vertical="top" wrapText="1"/>
    </xf>
    <xf numFmtId="0" fontId="57" fillId="0" borderId="0" xfId="4" applyFont="1" applyAlignment="1">
      <alignment vertical="top"/>
    </xf>
    <xf numFmtId="0" fontId="33" fillId="0" borderId="0" xfId="4" applyFont="1" applyAlignment="1">
      <alignment vertical="top"/>
    </xf>
    <xf numFmtId="0" fontId="58" fillId="0" borderId="0" xfId="4" applyFont="1" applyAlignment="1">
      <alignment horizontal="left" vertical="top"/>
    </xf>
    <xf numFmtId="0" fontId="34" fillId="0" borderId="0" xfId="4" applyFont="1" applyAlignment="1">
      <alignment vertical="top"/>
    </xf>
    <xf numFmtId="0" fontId="25" fillId="0" borderId="21" xfId="4" applyFont="1" applyBorder="1" applyAlignment="1">
      <alignment horizontal="center" vertical="center" wrapText="1"/>
    </xf>
    <xf numFmtId="0" fontId="43" fillId="0" borderId="21" xfId="4" applyFont="1" applyBorder="1" applyAlignment="1">
      <alignment vertical="center" wrapText="1"/>
    </xf>
    <xf numFmtId="0" fontId="43" fillId="0" borderId="21" xfId="4" applyFont="1" applyBorder="1" applyAlignment="1">
      <alignment vertical="top" wrapText="1"/>
    </xf>
    <xf numFmtId="38" fontId="45" fillId="0" borderId="21" xfId="5" applyFont="1" applyBorder="1" applyAlignment="1">
      <alignment horizontal="right" vertical="top" shrinkToFit="1"/>
    </xf>
    <xf numFmtId="0" fontId="25" fillId="0" borderId="21" xfId="4" applyFont="1" applyBorder="1" applyAlignment="1">
      <alignment horizontal="center" vertical="top" wrapText="1"/>
    </xf>
    <xf numFmtId="0" fontId="45" fillId="0" borderId="21" xfId="4" applyFont="1" applyBorder="1" applyAlignment="1">
      <alignment vertical="top"/>
    </xf>
    <xf numFmtId="0" fontId="45" fillId="0" borderId="21" xfId="4" applyFont="1" applyBorder="1" applyAlignment="1">
      <alignment horizontal="center" vertical="top"/>
    </xf>
    <xf numFmtId="38" fontId="45" fillId="0" borderId="21" xfId="5" applyFont="1" applyBorder="1" applyAlignment="1">
      <alignment horizontal="right" vertical="top"/>
    </xf>
    <xf numFmtId="0" fontId="47" fillId="0" borderId="21" xfId="4" applyFont="1" applyBorder="1" applyAlignment="1">
      <alignment horizontal="center" vertical="top"/>
    </xf>
    <xf numFmtId="0" fontId="45" fillId="0" borderId="21" xfId="4" applyFont="1" applyBorder="1" applyAlignment="1">
      <alignment vertical="top" wrapText="1"/>
    </xf>
    <xf numFmtId="0" fontId="45" fillId="0" borderId="21" xfId="4" applyFont="1" applyBorder="1" applyAlignment="1">
      <alignment vertical="top"/>
    </xf>
    <xf numFmtId="0" fontId="59" fillId="0" borderId="21" xfId="4" applyFont="1" applyBorder="1" applyAlignment="1">
      <alignment vertical="top" wrapText="1"/>
    </xf>
    <xf numFmtId="0" fontId="45" fillId="0" borderId="21" xfId="4" applyFont="1" applyBorder="1" applyAlignment="1">
      <alignment horizontal="left" vertical="top"/>
    </xf>
    <xf numFmtId="0" fontId="45" fillId="0" borderId="21" xfId="4" applyFont="1" applyBorder="1" applyAlignment="1">
      <alignment horizontal="left" vertical="top" wrapText="1"/>
    </xf>
    <xf numFmtId="0" fontId="45" fillId="0" borderId="21" xfId="4" applyFont="1" applyBorder="1" applyAlignment="1">
      <alignment horizontal="center" vertical="top"/>
    </xf>
    <xf numFmtId="38" fontId="45" fillId="0" borderId="21" xfId="5" applyFont="1" applyBorder="1" applyAlignment="1">
      <alignment horizontal="right" vertical="top"/>
    </xf>
    <xf numFmtId="0" fontId="47" fillId="0" borderId="21" xfId="4" applyFont="1" applyBorder="1" applyAlignment="1">
      <alignment horizontal="left" vertical="top" wrapText="1"/>
    </xf>
    <xf numFmtId="0" fontId="47" fillId="0" borderId="21" xfId="4" applyFont="1" applyBorder="1" applyAlignment="1">
      <alignment horizontal="left" vertical="top"/>
    </xf>
    <xf numFmtId="0" fontId="32" fillId="0" borderId="0" xfId="4" applyAlignment="1">
      <alignment horizontal="center" vertical="top"/>
    </xf>
    <xf numFmtId="0" fontId="11" fillId="0" borderId="85" xfId="0" applyFont="1" applyFill="1" applyBorder="1" applyAlignment="1" applyProtection="1">
      <alignment vertical="center" wrapText="1"/>
      <protection locked="0"/>
    </xf>
    <xf numFmtId="0" fontId="60" fillId="0" borderId="0" xfId="0" applyFont="1" applyFill="1">
      <alignment vertical="center"/>
    </xf>
    <xf numFmtId="0" fontId="60" fillId="0" borderId="0" xfId="0" applyFont="1" applyFill="1" applyAlignment="1">
      <alignment horizontal="right" vertical="center"/>
    </xf>
  </cellXfs>
  <cellStyles count="6">
    <cellStyle name="桁区切り" xfId="1" builtinId="6"/>
    <cellStyle name="桁区切り 2" xfId="3" xr:uid="{3B7AEE45-CCE2-42F0-939F-13A0675DEFE0}"/>
    <cellStyle name="桁区切り 3" xfId="5" xr:uid="{56D5EBAA-2BF1-4115-9864-E126C3C511AA}"/>
    <cellStyle name="標準" xfId="0" builtinId="0"/>
    <cellStyle name="標準 2" xfId="2" xr:uid="{B78BE0D8-FE9D-4DB7-9298-C343495A1FBE}"/>
    <cellStyle name="標準 3" xfId="4" xr:uid="{1D5AD7EB-4C88-42E2-8D50-CCFC1F6DFF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38100</xdr:colOff>
      <xdr:row>0</xdr:row>
      <xdr:rowOff>57150</xdr:rowOff>
    </xdr:from>
    <xdr:to>
      <xdr:col>11</xdr:col>
      <xdr:colOff>1438275</xdr:colOff>
      <xdr:row>1</xdr:row>
      <xdr:rowOff>28575</xdr:rowOff>
    </xdr:to>
    <xdr:sp macro="" textlink="">
      <xdr:nvSpPr>
        <xdr:cNvPr id="2" name="テキスト ボックス 1">
          <a:extLst>
            <a:ext uri="{FF2B5EF4-FFF2-40B4-BE49-F238E27FC236}">
              <a16:creationId xmlns:a16="http://schemas.microsoft.com/office/drawing/2014/main" id="{2728EED1-11CD-4883-954D-51E5784E6BE7}"/>
            </a:ext>
          </a:extLst>
        </xdr:cNvPr>
        <xdr:cNvSpPr txBox="1">
          <a:spLocks noChangeArrowheads="1"/>
        </xdr:cNvSpPr>
      </xdr:nvSpPr>
      <xdr:spPr bwMode="auto">
        <a:xfrm>
          <a:off x="723900" y="57150"/>
          <a:ext cx="7562850" cy="2095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ja-JP" altLang="en-US" sz="900" b="0" i="0" u="none" strike="noStrike" baseline="0">
              <a:solidFill>
                <a:srgbClr val="FF0000"/>
              </a:solidFill>
              <a:latin typeface="ＭＳ 明朝"/>
              <a:ea typeface="ＭＳ 明朝"/>
            </a:rPr>
            <a:t>※</a:t>
          </a:r>
          <a:r>
            <a:rPr lang="ja-JP" altLang="en-US" sz="900" b="0" i="0" u="none" strike="noStrike" baseline="0">
              <a:solidFill>
                <a:srgbClr val="FF0000"/>
              </a:solidFill>
              <a:latin typeface="Times New Roman"/>
              <a:ea typeface="ＭＳ 明朝"/>
              <a:cs typeface="Times New Roman"/>
            </a:rPr>
            <a:t>   </a:t>
          </a:r>
          <a:r>
            <a:rPr lang="ja-JP" altLang="en-US" sz="900" b="0" i="0" u="none" strike="noStrike" baseline="0">
              <a:solidFill>
                <a:srgbClr val="FF0000"/>
              </a:solidFill>
              <a:latin typeface="ＭＳ 明朝"/>
              <a:ea typeface="ＭＳ 明朝"/>
              <a:cs typeface="Times New Roman"/>
            </a:rPr>
            <a:t>参考様式です。同様の事項が記載されているものであれば、</a:t>
          </a:r>
          <a:r>
            <a:rPr lang="en-US" altLang="ja-JP" sz="900" b="0" i="0" u="none" strike="noStrike" baseline="0">
              <a:solidFill>
                <a:srgbClr val="FF0000"/>
              </a:solidFill>
              <a:latin typeface="ＭＳ 明朝"/>
              <a:ea typeface="ＭＳ 明朝"/>
              <a:cs typeface="Times New Roman"/>
            </a:rPr>
            <a:t> </a:t>
          </a:r>
          <a:r>
            <a:rPr lang="ja-JP" altLang="en-US" sz="900" b="0" i="0" u="none" strike="noStrike" baseline="0">
              <a:solidFill>
                <a:srgbClr val="FF0000"/>
              </a:solidFill>
              <a:latin typeface="ＭＳ 明朝"/>
              <a:ea typeface="ＭＳ 明朝"/>
            </a:rPr>
            <a:t>各団体等で作成された様式で提出いただいても構いません。</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260350</xdr:colOff>
      <xdr:row>0</xdr:row>
      <xdr:rowOff>69850</xdr:rowOff>
    </xdr:from>
    <xdr:to>
      <xdr:col>11</xdr:col>
      <xdr:colOff>1209675</xdr:colOff>
      <xdr:row>1</xdr:row>
      <xdr:rowOff>38100</xdr:rowOff>
    </xdr:to>
    <xdr:sp macro="" textlink="">
      <xdr:nvSpPr>
        <xdr:cNvPr id="2" name="テキスト ボックス 1">
          <a:extLst>
            <a:ext uri="{FF2B5EF4-FFF2-40B4-BE49-F238E27FC236}">
              <a16:creationId xmlns:a16="http://schemas.microsoft.com/office/drawing/2014/main" id="{CDB41ACA-9E89-41C3-A1BE-7F9116D57796}"/>
            </a:ext>
          </a:extLst>
        </xdr:cNvPr>
        <xdr:cNvSpPr txBox="1">
          <a:spLocks noChangeArrowheads="1"/>
        </xdr:cNvSpPr>
      </xdr:nvSpPr>
      <xdr:spPr bwMode="auto">
        <a:xfrm>
          <a:off x="946150" y="69850"/>
          <a:ext cx="6816725" cy="206375"/>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ja-JP" altLang="en-US" sz="900" b="0" i="0" u="none" strike="noStrike" baseline="0">
              <a:solidFill>
                <a:srgbClr val="FF0000"/>
              </a:solidFill>
              <a:latin typeface="ＭＳ 明朝"/>
              <a:ea typeface="ＭＳ 明朝"/>
            </a:rPr>
            <a:t>※</a:t>
          </a:r>
          <a:r>
            <a:rPr lang="ja-JP" altLang="en-US" sz="900" b="0" i="0" u="none" strike="noStrike" baseline="0">
              <a:solidFill>
                <a:srgbClr val="FF0000"/>
              </a:solidFill>
              <a:latin typeface="Times New Roman"/>
              <a:ea typeface="ＭＳ 明朝"/>
              <a:cs typeface="Times New Roman"/>
            </a:rPr>
            <a:t>   </a:t>
          </a:r>
          <a:r>
            <a:rPr lang="ja-JP" altLang="en-US" sz="900" b="0" i="0" u="none" strike="noStrike" baseline="0">
              <a:solidFill>
                <a:srgbClr val="FF0000"/>
              </a:solidFill>
              <a:latin typeface="ＭＳ 明朝"/>
              <a:ea typeface="ＭＳ 明朝"/>
              <a:cs typeface="Times New Roman"/>
            </a:rPr>
            <a:t>参考様式です。同様の事項が記載されているものであれば、</a:t>
          </a:r>
          <a:r>
            <a:rPr lang="en-US" altLang="ja-JP" sz="900" b="0" i="0" u="none" strike="noStrike" baseline="0">
              <a:solidFill>
                <a:srgbClr val="FF0000"/>
              </a:solidFill>
              <a:latin typeface="ＭＳ 明朝"/>
              <a:ea typeface="ＭＳ 明朝"/>
              <a:cs typeface="Times New Roman"/>
            </a:rPr>
            <a:t> </a:t>
          </a:r>
          <a:r>
            <a:rPr lang="ja-JP" altLang="en-US" sz="900" b="0" i="0" u="none" strike="noStrike" baseline="0">
              <a:solidFill>
                <a:srgbClr val="FF0000"/>
              </a:solidFill>
              <a:latin typeface="ＭＳ 明朝"/>
              <a:ea typeface="ＭＳ 明朝"/>
            </a:rPr>
            <a:t>各団体等で作成された様式で提出いただいても構いません。</a:t>
          </a:r>
        </a:p>
      </xdr:txBody>
    </xdr:sp>
    <xdr:clientData/>
  </xdr:twoCellAnchor>
</xdr:wsDr>
</file>

<file path=xl/persons/person.xml><?xml version="1.0" encoding="utf-8"?>
<personList xmlns="http://schemas.microsoft.com/office/spreadsheetml/2018/threadedcomments" xmlns:x="http://schemas.openxmlformats.org/spreadsheetml/2006/main">
  <person displayName="服部 睦子" id="{E687706B-2110-4B04-9FD4-C98BA2566833}" userId="S::31852@tokyo-park.or.jp::bd40605b-63a0-4d2c-af56-fc7e75491799"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8" dT="2025-04-30T01:36:25.56" personId="{E687706B-2110-4B04-9FD4-C98BA2566833}" id="{7F613BC1-4215-47BA-AB39-5E82B710B1DB}">
    <text>ページが複数にわたる場合、この部分を小計としてください。</text>
  </threadedComment>
  <threadedComment ref="B59" dT="2025-04-30T01:36:51.01" personId="{E687706B-2110-4B04-9FD4-C98BA2566833}" id="{B11D2FA2-76E8-4844-A185-EC738E368D77}">
    <text>ページが複数にわたる場合、この部分を小計としてください。</text>
  </threadedComment>
  <threadedComment ref="B89" dT="2025-04-30T01:36:58.39" personId="{E687706B-2110-4B04-9FD4-C98BA2566833}" id="{73FAEDC9-9330-424F-8055-E78C16DB0F9A}">
    <text>ページが複数にわたる場合、この部分を小計としてください。</text>
  </threadedComment>
  <threadedComment ref="B120" dT="2025-04-30T01:37:07.42" personId="{E687706B-2110-4B04-9FD4-C98BA2566833}" id="{02A2BC03-433F-46DE-8360-16CEF8F1A89A}">
    <text>ページが複数にわたる場合、この部分を小計としてください。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T154"/>
  <sheetViews>
    <sheetView tabSelected="1" view="pageBreakPreview" zoomScaleNormal="70" zoomScaleSheetLayoutView="100" workbookViewId="0">
      <selection activeCell="B11" sqref="B11:M11"/>
    </sheetView>
  </sheetViews>
  <sheetFormatPr defaultColWidth="9" defaultRowHeight="13.5"/>
  <cols>
    <col min="1" max="1" width="9" style="3"/>
    <col min="2" max="2" width="7.625" style="3" customWidth="1"/>
    <col min="3" max="3" width="4.625" style="3" customWidth="1"/>
    <col min="4" max="4" width="16.25" style="3" customWidth="1"/>
    <col min="5" max="7" width="4" style="3" customWidth="1"/>
    <col min="8" max="9" width="7.375" style="3" customWidth="1"/>
    <col min="10" max="10" width="17.25" style="3" customWidth="1"/>
    <col min="11" max="11" width="4.5" style="3" customWidth="1"/>
    <col min="12" max="12" width="17.5" style="3" customWidth="1"/>
    <col min="13" max="13" width="6.75" style="3" customWidth="1"/>
    <col min="14" max="16384" width="9" style="3"/>
  </cols>
  <sheetData>
    <row r="1" spans="2:20" ht="18.75" customHeight="1">
      <c r="B1" s="2"/>
      <c r="C1" s="2"/>
      <c r="M1" s="296" t="s">
        <v>377</v>
      </c>
    </row>
    <row r="2" spans="2:20" ht="33" customHeight="1">
      <c r="B2" s="101" t="s">
        <v>0</v>
      </c>
      <c r="C2" s="101"/>
      <c r="D2" s="101"/>
      <c r="E2" s="101"/>
      <c r="F2" s="101"/>
      <c r="G2" s="101"/>
      <c r="H2" s="101"/>
      <c r="I2" s="101"/>
      <c r="J2" s="101"/>
      <c r="K2" s="101"/>
      <c r="L2" s="101"/>
      <c r="M2" s="101"/>
    </row>
    <row r="3" spans="2:20" ht="20.100000000000001" customHeight="1">
      <c r="B3" s="102" t="s">
        <v>1</v>
      </c>
      <c r="C3" s="102"/>
      <c r="D3" s="102"/>
      <c r="E3" s="102"/>
      <c r="F3" s="102"/>
      <c r="G3" s="102"/>
      <c r="H3" s="102"/>
      <c r="I3" s="102"/>
      <c r="J3" s="102"/>
      <c r="K3" s="102"/>
      <c r="L3" s="102"/>
      <c r="M3" s="102"/>
    </row>
    <row r="4" spans="2:20" ht="20.100000000000001" customHeight="1" thickBot="1">
      <c r="B4" s="103" t="s">
        <v>17</v>
      </c>
      <c r="C4" s="103"/>
      <c r="D4" s="103"/>
      <c r="E4" s="103"/>
      <c r="F4" s="103"/>
      <c r="G4" s="103"/>
      <c r="H4" s="103"/>
      <c r="I4" s="103"/>
      <c r="J4" s="103"/>
      <c r="K4" s="103"/>
      <c r="L4" s="103"/>
      <c r="M4" s="103"/>
    </row>
    <row r="5" spans="2:20" ht="36.75" customHeight="1" thickBot="1">
      <c r="B5" s="107" t="s">
        <v>8</v>
      </c>
      <c r="C5" s="97"/>
      <c r="D5" s="108"/>
      <c r="E5" s="94"/>
      <c r="F5" s="95"/>
      <c r="G5" s="95"/>
      <c r="H5" s="96"/>
      <c r="I5" s="109" t="s">
        <v>9</v>
      </c>
      <c r="J5" s="110"/>
      <c r="K5" s="94"/>
      <c r="L5" s="95"/>
      <c r="M5" s="96"/>
    </row>
    <row r="6" spans="2:20" ht="20.100000000000001" customHeight="1" thickBot="1">
      <c r="B6" s="104" t="s">
        <v>18</v>
      </c>
      <c r="C6" s="104"/>
      <c r="D6" s="104"/>
      <c r="E6" s="104"/>
      <c r="F6" s="104"/>
      <c r="G6" s="104"/>
      <c r="H6" s="104"/>
      <c r="I6" s="104"/>
      <c r="J6" s="104"/>
      <c r="K6" s="104"/>
      <c r="L6" s="104"/>
      <c r="M6" s="104"/>
    </row>
    <row r="7" spans="2:20" ht="36.75" customHeight="1" thickBot="1">
      <c r="B7" s="107" t="s">
        <v>16</v>
      </c>
      <c r="C7" s="97"/>
      <c r="D7" s="108"/>
      <c r="E7" s="111"/>
      <c r="F7" s="112"/>
      <c r="G7" s="112"/>
      <c r="H7" s="4" t="s">
        <v>21</v>
      </c>
      <c r="I7" s="107" t="s">
        <v>2</v>
      </c>
      <c r="J7" s="108"/>
      <c r="K7" s="105"/>
      <c r="L7" s="106"/>
      <c r="M7" s="5" t="s">
        <v>11</v>
      </c>
    </row>
    <row r="8" spans="2:20" ht="20.100000000000001" customHeight="1" thickBot="1">
      <c r="B8" s="6" t="s">
        <v>19</v>
      </c>
      <c r="C8" s="6"/>
      <c r="D8" s="7"/>
      <c r="E8" s="7"/>
      <c r="F8" s="8"/>
      <c r="G8" s="8"/>
      <c r="H8" s="8"/>
      <c r="I8" s="7"/>
      <c r="J8" s="7"/>
      <c r="K8" s="7"/>
      <c r="L8" s="8"/>
      <c r="M8" s="8"/>
    </row>
    <row r="9" spans="2:20" ht="36.75" customHeight="1" thickBot="1">
      <c r="B9" s="99" t="s">
        <v>23</v>
      </c>
      <c r="C9" s="100"/>
      <c r="D9" s="9"/>
      <c r="E9" s="10" t="s">
        <v>24</v>
      </c>
      <c r="F9" s="9"/>
      <c r="G9" s="97" t="s">
        <v>25</v>
      </c>
      <c r="H9" s="98"/>
      <c r="I9" s="11"/>
      <c r="J9" s="11"/>
      <c r="K9" s="11"/>
      <c r="L9" s="11"/>
      <c r="M9" s="11"/>
      <c r="N9" s="12"/>
      <c r="T9" s="13"/>
    </row>
    <row r="10" spans="2:20" ht="20.100000000000001" customHeight="1" thickBot="1">
      <c r="B10" s="6" t="s">
        <v>72</v>
      </c>
      <c r="C10" s="6"/>
      <c r="D10" s="7"/>
      <c r="E10" s="7"/>
      <c r="F10" s="8"/>
      <c r="G10" s="8"/>
      <c r="H10" s="8"/>
      <c r="I10" s="7"/>
      <c r="J10" s="7"/>
      <c r="K10" s="7"/>
      <c r="L10" s="8"/>
      <c r="M10" s="8"/>
    </row>
    <row r="11" spans="2:20" ht="36.75" customHeight="1" thickBot="1">
      <c r="B11" s="113"/>
      <c r="C11" s="114"/>
      <c r="D11" s="114"/>
      <c r="E11" s="114"/>
      <c r="F11" s="114"/>
      <c r="G11" s="114"/>
      <c r="H11" s="114"/>
      <c r="I11" s="114"/>
      <c r="J11" s="114"/>
      <c r="K11" s="114"/>
      <c r="L11" s="114"/>
      <c r="M11" s="115"/>
    </row>
    <row r="12" spans="2:20" ht="20.100000000000001" customHeight="1">
      <c r="B12" s="103" t="s">
        <v>20</v>
      </c>
      <c r="C12" s="103"/>
      <c r="D12" s="103"/>
      <c r="E12" s="103"/>
      <c r="F12" s="103"/>
      <c r="G12" s="103"/>
      <c r="H12" s="103"/>
      <c r="I12" s="103"/>
      <c r="J12" s="103"/>
      <c r="K12" s="103"/>
      <c r="L12" s="103"/>
      <c r="M12" s="103"/>
    </row>
    <row r="13" spans="2:20" ht="39" customHeight="1" thickBot="1">
      <c r="B13" s="14" t="s">
        <v>10</v>
      </c>
      <c r="C13" s="79" t="s">
        <v>3</v>
      </c>
      <c r="D13" s="80"/>
      <c r="E13" s="81" t="s">
        <v>13</v>
      </c>
      <c r="F13" s="82"/>
      <c r="G13" s="83"/>
      <c r="H13" s="14" t="s">
        <v>4</v>
      </c>
      <c r="I13" s="14" t="s">
        <v>5</v>
      </c>
      <c r="J13" s="81" t="s">
        <v>14</v>
      </c>
      <c r="K13" s="83"/>
      <c r="L13" s="15" t="s">
        <v>12</v>
      </c>
      <c r="M13" s="16" t="s">
        <v>6</v>
      </c>
    </row>
    <row r="14" spans="2:20" ht="27.95" customHeight="1">
      <c r="B14" s="32"/>
      <c r="C14" s="84"/>
      <c r="D14" s="85"/>
      <c r="E14" s="84"/>
      <c r="F14" s="86"/>
      <c r="G14" s="85"/>
      <c r="H14" s="17"/>
      <c r="I14" s="18"/>
      <c r="J14" s="116">
        <f>E14*H14</f>
        <v>0</v>
      </c>
      <c r="K14" s="117"/>
      <c r="L14" s="19"/>
      <c r="M14" s="20"/>
    </row>
    <row r="15" spans="2:20" ht="27.95" customHeight="1">
      <c r="B15" s="33"/>
      <c r="C15" s="71"/>
      <c r="D15" s="72"/>
      <c r="E15" s="89"/>
      <c r="F15" s="90"/>
      <c r="G15" s="91"/>
      <c r="H15" s="21"/>
      <c r="I15" s="37"/>
      <c r="J15" s="92">
        <f>E15*H15</f>
        <v>0</v>
      </c>
      <c r="K15" s="93"/>
      <c r="L15" s="22"/>
      <c r="M15" s="20"/>
    </row>
    <row r="16" spans="2:20" ht="27.95" customHeight="1">
      <c r="B16" s="34"/>
      <c r="C16" s="71"/>
      <c r="D16" s="72"/>
      <c r="E16" s="66"/>
      <c r="F16" s="67"/>
      <c r="G16" s="68"/>
      <c r="H16" s="21"/>
      <c r="I16" s="23"/>
      <c r="J16" s="69">
        <f t="shared" ref="J16:J27" si="0">E16*H16</f>
        <v>0</v>
      </c>
      <c r="K16" s="70"/>
      <c r="L16" s="22"/>
      <c r="M16" s="20"/>
    </row>
    <row r="17" spans="2:13" ht="27.95" customHeight="1">
      <c r="B17" s="34"/>
      <c r="C17" s="75"/>
      <c r="D17" s="76"/>
      <c r="E17" s="66"/>
      <c r="F17" s="67"/>
      <c r="G17" s="68"/>
      <c r="H17" s="21"/>
      <c r="I17" s="37"/>
      <c r="J17" s="69">
        <f t="shared" si="0"/>
        <v>0</v>
      </c>
      <c r="K17" s="70"/>
      <c r="L17" s="22"/>
      <c r="M17" s="20"/>
    </row>
    <row r="18" spans="2:13" ht="27.95" customHeight="1">
      <c r="B18" s="34"/>
      <c r="C18" s="73"/>
      <c r="D18" s="74"/>
      <c r="E18" s="66"/>
      <c r="F18" s="67"/>
      <c r="G18" s="68"/>
      <c r="H18" s="21"/>
      <c r="I18" s="42"/>
      <c r="J18" s="69">
        <f t="shared" ref="J18:J21" si="1">E18*H18</f>
        <v>0</v>
      </c>
      <c r="K18" s="70"/>
      <c r="L18" s="22"/>
      <c r="M18" s="20"/>
    </row>
    <row r="19" spans="2:13" ht="27.95" customHeight="1">
      <c r="B19" s="34"/>
      <c r="C19" s="64"/>
      <c r="D19" s="65"/>
      <c r="E19" s="66"/>
      <c r="F19" s="67"/>
      <c r="G19" s="68"/>
      <c r="H19" s="21"/>
      <c r="I19" s="42"/>
      <c r="J19" s="69">
        <f t="shared" si="1"/>
        <v>0</v>
      </c>
      <c r="K19" s="70"/>
      <c r="L19" s="22"/>
      <c r="M19" s="20"/>
    </row>
    <row r="20" spans="2:13" ht="27.95" customHeight="1">
      <c r="B20" s="34"/>
      <c r="C20" s="64"/>
      <c r="D20" s="65"/>
      <c r="E20" s="66"/>
      <c r="F20" s="67"/>
      <c r="G20" s="68"/>
      <c r="H20" s="21"/>
      <c r="I20" s="42"/>
      <c r="J20" s="69">
        <f t="shared" si="1"/>
        <v>0</v>
      </c>
      <c r="K20" s="70"/>
      <c r="L20" s="22"/>
      <c r="M20" s="20"/>
    </row>
    <row r="21" spans="2:13" ht="27.95" customHeight="1">
      <c r="B21" s="34"/>
      <c r="C21" s="64"/>
      <c r="D21" s="65"/>
      <c r="E21" s="66"/>
      <c r="F21" s="67"/>
      <c r="G21" s="68"/>
      <c r="H21" s="21"/>
      <c r="I21" s="42"/>
      <c r="J21" s="69">
        <f t="shared" si="1"/>
        <v>0</v>
      </c>
      <c r="K21" s="70"/>
      <c r="L21" s="22"/>
      <c r="M21" s="20"/>
    </row>
    <row r="22" spans="2:13" ht="27.95" customHeight="1">
      <c r="B22" s="34"/>
      <c r="C22" s="73"/>
      <c r="D22" s="74"/>
      <c r="E22" s="66"/>
      <c r="F22" s="67"/>
      <c r="G22" s="68"/>
      <c r="H22" s="21"/>
      <c r="I22" s="37"/>
      <c r="J22" s="69">
        <f t="shared" si="0"/>
        <v>0</v>
      </c>
      <c r="K22" s="70"/>
      <c r="L22" s="22"/>
      <c r="M22" s="20"/>
    </row>
    <row r="23" spans="2:13" ht="27.95" customHeight="1">
      <c r="B23" s="34"/>
      <c r="C23" s="64"/>
      <c r="D23" s="65"/>
      <c r="E23" s="66"/>
      <c r="F23" s="67"/>
      <c r="G23" s="68"/>
      <c r="H23" s="21"/>
      <c r="I23" s="37"/>
      <c r="J23" s="69">
        <f t="shared" si="0"/>
        <v>0</v>
      </c>
      <c r="K23" s="70"/>
      <c r="L23" s="22"/>
      <c r="M23" s="20"/>
    </row>
    <row r="24" spans="2:13" ht="27.95" customHeight="1">
      <c r="B24" s="34"/>
      <c r="C24" s="64"/>
      <c r="D24" s="65"/>
      <c r="E24" s="66"/>
      <c r="F24" s="67"/>
      <c r="G24" s="68"/>
      <c r="H24" s="21"/>
      <c r="I24" s="37"/>
      <c r="J24" s="69">
        <f t="shared" si="0"/>
        <v>0</v>
      </c>
      <c r="K24" s="70"/>
      <c r="L24" s="22"/>
      <c r="M24" s="20"/>
    </row>
    <row r="25" spans="2:13" ht="27.95" customHeight="1">
      <c r="B25" s="34"/>
      <c r="C25" s="64"/>
      <c r="D25" s="65"/>
      <c r="E25" s="66"/>
      <c r="F25" s="67"/>
      <c r="G25" s="68"/>
      <c r="H25" s="21"/>
      <c r="I25" s="37"/>
      <c r="J25" s="69">
        <f t="shared" si="0"/>
        <v>0</v>
      </c>
      <c r="K25" s="70"/>
      <c r="L25" s="22"/>
      <c r="M25" s="20"/>
    </row>
    <row r="26" spans="2:13" ht="27.95" customHeight="1">
      <c r="B26" s="35"/>
      <c r="C26" s="64"/>
      <c r="D26" s="65"/>
      <c r="E26" s="66"/>
      <c r="F26" s="67"/>
      <c r="G26" s="68"/>
      <c r="H26" s="21"/>
      <c r="I26" s="37"/>
      <c r="J26" s="69">
        <f t="shared" si="0"/>
        <v>0</v>
      </c>
      <c r="K26" s="70"/>
      <c r="L26" s="22"/>
      <c r="M26" s="20"/>
    </row>
    <row r="27" spans="2:13" ht="27.95" customHeight="1" thickBot="1">
      <c r="B27" s="295"/>
      <c r="C27" s="54"/>
      <c r="D27" s="55"/>
      <c r="E27" s="56"/>
      <c r="F27" s="57"/>
      <c r="G27" s="58"/>
      <c r="H27" s="24"/>
      <c r="I27" s="25"/>
      <c r="J27" s="59">
        <f t="shared" si="0"/>
        <v>0</v>
      </c>
      <c r="K27" s="60"/>
      <c r="L27" s="26"/>
      <c r="M27" s="27"/>
    </row>
    <row r="28" spans="2:13" ht="27.95" customHeight="1" thickBot="1">
      <c r="B28" s="61" t="s">
        <v>7</v>
      </c>
      <c r="C28" s="62"/>
      <c r="D28" s="62"/>
      <c r="E28" s="62"/>
      <c r="F28" s="62"/>
      <c r="G28" s="28"/>
      <c r="H28" s="63">
        <f>SUM(J14:J27)</f>
        <v>0</v>
      </c>
      <c r="I28" s="63"/>
      <c r="J28" s="63"/>
      <c r="K28" s="1" t="s">
        <v>22</v>
      </c>
      <c r="L28" s="43" t="s">
        <v>15</v>
      </c>
      <c r="M28" s="44"/>
    </row>
    <row r="29" spans="2:13" ht="9.75" customHeight="1">
      <c r="B29" s="29"/>
      <c r="C29" s="29"/>
      <c r="D29" s="29"/>
      <c r="E29" s="29"/>
      <c r="F29" s="29"/>
      <c r="G29" s="29"/>
      <c r="H29" s="30"/>
      <c r="I29" s="30"/>
      <c r="J29" s="30"/>
      <c r="K29" s="30"/>
      <c r="L29" s="31"/>
      <c r="M29" s="31"/>
    </row>
    <row r="30" spans="2:13" ht="18" customHeight="1">
      <c r="B30" s="45" t="s">
        <v>375</v>
      </c>
      <c r="C30" s="46"/>
      <c r="D30" s="46"/>
      <c r="E30" s="46"/>
      <c r="F30" s="46"/>
      <c r="G30" s="46"/>
      <c r="H30" s="46"/>
      <c r="I30" s="46"/>
      <c r="J30" s="46"/>
      <c r="K30" s="46"/>
      <c r="L30" s="46"/>
      <c r="M30" s="47"/>
    </row>
    <row r="31" spans="2:13" ht="34.5" customHeight="1">
      <c r="B31" s="48" t="s">
        <v>84</v>
      </c>
      <c r="C31" s="49"/>
      <c r="D31" s="49"/>
      <c r="E31" s="49"/>
      <c r="F31" s="49"/>
      <c r="G31" s="49"/>
      <c r="H31" s="49"/>
      <c r="I31" s="49"/>
      <c r="J31" s="49"/>
      <c r="K31" s="49"/>
      <c r="L31" s="49"/>
      <c r="M31" s="50"/>
    </row>
    <row r="32" spans="2:13" ht="18" customHeight="1">
      <c r="B32" s="51" t="s">
        <v>376</v>
      </c>
      <c r="C32" s="52"/>
      <c r="D32" s="52"/>
      <c r="E32" s="52"/>
      <c r="F32" s="52"/>
      <c r="G32" s="52"/>
      <c r="H32" s="52"/>
      <c r="I32" s="52"/>
      <c r="J32" s="52"/>
      <c r="K32" s="52"/>
      <c r="L32" s="52"/>
      <c r="M32" s="53"/>
    </row>
    <row r="33" spans="2:13" ht="27.75" thickBot="1">
      <c r="B33" s="14" t="s">
        <v>10</v>
      </c>
      <c r="C33" s="79" t="s">
        <v>3</v>
      </c>
      <c r="D33" s="80"/>
      <c r="E33" s="81" t="s">
        <v>13</v>
      </c>
      <c r="F33" s="82"/>
      <c r="G33" s="83"/>
      <c r="H33" s="14" t="s">
        <v>4</v>
      </c>
      <c r="I33" s="14" t="s">
        <v>5</v>
      </c>
      <c r="J33" s="81" t="s">
        <v>14</v>
      </c>
      <c r="K33" s="83"/>
      <c r="L33" s="15" t="s">
        <v>12</v>
      </c>
      <c r="M33" s="16" t="s">
        <v>6</v>
      </c>
    </row>
    <row r="34" spans="2:13" ht="27.95" customHeight="1">
      <c r="B34" s="32"/>
      <c r="C34" s="84"/>
      <c r="D34" s="85"/>
      <c r="E34" s="84"/>
      <c r="F34" s="86"/>
      <c r="G34" s="85"/>
      <c r="H34" s="17"/>
      <c r="I34" s="18"/>
      <c r="J34" s="87">
        <f>E34*H34</f>
        <v>0</v>
      </c>
      <c r="K34" s="88"/>
      <c r="L34" s="19"/>
      <c r="M34" s="20"/>
    </row>
    <row r="35" spans="2:13" ht="27.95" customHeight="1">
      <c r="B35" s="34"/>
      <c r="C35" s="64"/>
      <c r="D35" s="65"/>
      <c r="E35" s="66"/>
      <c r="F35" s="67"/>
      <c r="G35" s="68"/>
      <c r="H35" s="21"/>
      <c r="I35" s="39"/>
      <c r="J35" s="69">
        <f t="shared" ref="J35:J39" si="2">E35*H35</f>
        <v>0</v>
      </c>
      <c r="K35" s="70"/>
      <c r="L35" s="22"/>
      <c r="M35" s="20"/>
    </row>
    <row r="36" spans="2:13" ht="27.95" customHeight="1">
      <c r="B36" s="34"/>
      <c r="C36" s="64"/>
      <c r="D36" s="65"/>
      <c r="E36" s="66"/>
      <c r="F36" s="67"/>
      <c r="G36" s="68"/>
      <c r="H36" s="21"/>
      <c r="I36" s="39"/>
      <c r="J36" s="69">
        <f t="shared" si="2"/>
        <v>0</v>
      </c>
      <c r="K36" s="70"/>
      <c r="L36" s="22"/>
      <c r="M36" s="20"/>
    </row>
    <row r="37" spans="2:13" ht="27.95" customHeight="1">
      <c r="B37" s="34"/>
      <c r="C37" s="64"/>
      <c r="D37" s="65"/>
      <c r="E37" s="66"/>
      <c r="F37" s="67"/>
      <c r="G37" s="68"/>
      <c r="H37" s="21"/>
      <c r="I37" s="39"/>
      <c r="J37" s="69">
        <f t="shared" si="2"/>
        <v>0</v>
      </c>
      <c r="K37" s="70"/>
      <c r="L37" s="22"/>
      <c r="M37" s="20"/>
    </row>
    <row r="38" spans="2:13" ht="27.95" customHeight="1">
      <c r="B38" s="34"/>
      <c r="C38" s="64"/>
      <c r="D38" s="65"/>
      <c r="E38" s="66"/>
      <c r="F38" s="67"/>
      <c r="G38" s="68"/>
      <c r="H38" s="21"/>
      <c r="I38" s="39"/>
      <c r="J38" s="69">
        <f t="shared" si="2"/>
        <v>0</v>
      </c>
      <c r="K38" s="70"/>
      <c r="L38" s="22"/>
      <c r="M38" s="20"/>
    </row>
    <row r="39" spans="2:13" ht="27.95" customHeight="1">
      <c r="B39" s="34"/>
      <c r="C39" s="71"/>
      <c r="D39" s="72"/>
      <c r="E39" s="66"/>
      <c r="F39" s="67"/>
      <c r="G39" s="68"/>
      <c r="H39" s="21"/>
      <c r="I39" s="39"/>
      <c r="J39" s="69">
        <f t="shared" si="2"/>
        <v>0</v>
      </c>
      <c r="K39" s="70"/>
      <c r="L39" s="22"/>
      <c r="M39" s="20"/>
    </row>
    <row r="40" spans="2:13" ht="27.95" customHeight="1">
      <c r="B40" s="34"/>
      <c r="C40" s="75"/>
      <c r="D40" s="76"/>
      <c r="E40" s="66"/>
      <c r="F40" s="67"/>
      <c r="G40" s="68"/>
      <c r="H40" s="21"/>
      <c r="I40" s="39"/>
      <c r="J40" s="69">
        <f t="shared" ref="J40:J58" si="3">E40*H40</f>
        <v>0</v>
      </c>
      <c r="K40" s="70"/>
      <c r="L40" s="22"/>
      <c r="M40" s="20"/>
    </row>
    <row r="41" spans="2:13" ht="27.95" customHeight="1">
      <c r="B41" s="34"/>
      <c r="C41" s="73"/>
      <c r="D41" s="74"/>
      <c r="E41" s="66"/>
      <c r="F41" s="67"/>
      <c r="G41" s="68"/>
      <c r="H41" s="21"/>
      <c r="I41" s="39"/>
      <c r="J41" s="69">
        <f t="shared" si="3"/>
        <v>0</v>
      </c>
      <c r="K41" s="70"/>
      <c r="L41" s="22"/>
      <c r="M41" s="20"/>
    </row>
    <row r="42" spans="2:13" ht="27.95" customHeight="1">
      <c r="B42" s="34"/>
      <c r="C42" s="64"/>
      <c r="D42" s="65"/>
      <c r="E42" s="66"/>
      <c r="F42" s="67"/>
      <c r="G42" s="68"/>
      <c r="H42" s="21"/>
      <c r="I42" s="39"/>
      <c r="J42" s="69">
        <f t="shared" si="3"/>
        <v>0</v>
      </c>
      <c r="K42" s="70"/>
      <c r="L42" s="22"/>
      <c r="M42" s="20"/>
    </row>
    <row r="43" spans="2:13" ht="27.95" customHeight="1">
      <c r="B43" s="34"/>
      <c r="C43" s="64"/>
      <c r="D43" s="65"/>
      <c r="E43" s="66"/>
      <c r="F43" s="67"/>
      <c r="G43" s="68"/>
      <c r="H43" s="21"/>
      <c r="I43" s="39"/>
      <c r="J43" s="69">
        <f t="shared" si="3"/>
        <v>0</v>
      </c>
      <c r="K43" s="70"/>
      <c r="L43" s="22"/>
      <c r="M43" s="20"/>
    </row>
    <row r="44" spans="2:13" ht="27.95" customHeight="1">
      <c r="B44" s="34"/>
      <c r="C44" s="64"/>
      <c r="D44" s="65"/>
      <c r="E44" s="66"/>
      <c r="F44" s="67"/>
      <c r="G44" s="68"/>
      <c r="H44" s="21"/>
      <c r="I44" s="39"/>
      <c r="J44" s="69">
        <f t="shared" si="3"/>
        <v>0</v>
      </c>
      <c r="K44" s="70"/>
      <c r="L44" s="22"/>
      <c r="M44" s="20"/>
    </row>
    <row r="45" spans="2:13" ht="27.95" customHeight="1">
      <c r="B45" s="34"/>
      <c r="C45" s="64"/>
      <c r="D45" s="65"/>
      <c r="E45" s="66"/>
      <c r="F45" s="67"/>
      <c r="G45" s="68"/>
      <c r="H45" s="21"/>
      <c r="I45" s="39"/>
      <c r="J45" s="69">
        <f t="shared" si="3"/>
        <v>0</v>
      </c>
      <c r="K45" s="70"/>
      <c r="L45" s="22"/>
      <c r="M45" s="20"/>
    </row>
    <row r="46" spans="2:13" ht="27.95" customHeight="1">
      <c r="B46" s="34"/>
      <c r="C46" s="71"/>
      <c r="D46" s="72"/>
      <c r="E46" s="66"/>
      <c r="F46" s="67"/>
      <c r="G46" s="68"/>
      <c r="H46" s="21"/>
      <c r="I46" s="39"/>
      <c r="J46" s="69">
        <f t="shared" si="3"/>
        <v>0</v>
      </c>
      <c r="K46" s="70"/>
      <c r="L46" s="22"/>
      <c r="M46" s="20"/>
    </row>
    <row r="47" spans="2:13" ht="27.95" customHeight="1">
      <c r="B47" s="34"/>
      <c r="C47" s="64"/>
      <c r="D47" s="65"/>
      <c r="E47" s="66"/>
      <c r="F47" s="67"/>
      <c r="G47" s="68"/>
      <c r="H47" s="21"/>
      <c r="I47" s="39"/>
      <c r="J47" s="69">
        <f t="shared" si="3"/>
        <v>0</v>
      </c>
      <c r="K47" s="70"/>
      <c r="L47" s="22"/>
      <c r="M47" s="20"/>
    </row>
    <row r="48" spans="2:13" ht="27.95" customHeight="1">
      <c r="B48" s="34"/>
      <c r="C48" s="64"/>
      <c r="D48" s="65"/>
      <c r="E48" s="66"/>
      <c r="F48" s="67"/>
      <c r="G48" s="68"/>
      <c r="H48" s="21"/>
      <c r="I48" s="39"/>
      <c r="J48" s="69">
        <f t="shared" si="3"/>
        <v>0</v>
      </c>
      <c r="K48" s="70"/>
      <c r="L48" s="22"/>
      <c r="M48" s="20"/>
    </row>
    <row r="49" spans="2:13" ht="27.95" customHeight="1">
      <c r="B49" s="34"/>
      <c r="C49" s="64"/>
      <c r="D49" s="65"/>
      <c r="E49" s="66"/>
      <c r="F49" s="67"/>
      <c r="G49" s="68"/>
      <c r="H49" s="21"/>
      <c r="I49" s="39"/>
      <c r="J49" s="69">
        <f t="shared" si="3"/>
        <v>0</v>
      </c>
      <c r="K49" s="70"/>
      <c r="L49" s="22"/>
      <c r="M49" s="20"/>
    </row>
    <row r="50" spans="2:13" ht="27.95" customHeight="1">
      <c r="B50" s="34"/>
      <c r="C50" s="64"/>
      <c r="D50" s="65"/>
      <c r="E50" s="66"/>
      <c r="F50" s="67"/>
      <c r="G50" s="68"/>
      <c r="H50" s="21"/>
      <c r="I50" s="39"/>
      <c r="J50" s="69">
        <f t="shared" ref="J50:J56" si="4">E50*H50</f>
        <v>0</v>
      </c>
      <c r="K50" s="70"/>
      <c r="L50" s="22"/>
      <c r="M50" s="20"/>
    </row>
    <row r="51" spans="2:13" ht="27.95" customHeight="1">
      <c r="B51" s="34"/>
      <c r="C51" s="64"/>
      <c r="D51" s="65"/>
      <c r="E51" s="66"/>
      <c r="F51" s="67"/>
      <c r="G51" s="68"/>
      <c r="H51" s="21"/>
      <c r="I51" s="39"/>
      <c r="J51" s="69">
        <f t="shared" si="4"/>
        <v>0</v>
      </c>
      <c r="K51" s="70"/>
      <c r="L51" s="22"/>
      <c r="M51" s="20"/>
    </row>
    <row r="52" spans="2:13" ht="27.95" customHeight="1">
      <c r="B52" s="34"/>
      <c r="C52" s="71"/>
      <c r="D52" s="72"/>
      <c r="E52" s="66"/>
      <c r="F52" s="67"/>
      <c r="G52" s="68"/>
      <c r="H52" s="21"/>
      <c r="I52" s="39"/>
      <c r="J52" s="69">
        <f t="shared" si="4"/>
        <v>0</v>
      </c>
      <c r="K52" s="70"/>
      <c r="L52" s="22"/>
      <c r="M52" s="20"/>
    </row>
    <row r="53" spans="2:13" ht="27.95" customHeight="1">
      <c r="B53" s="35"/>
      <c r="C53" s="77"/>
      <c r="D53" s="78"/>
      <c r="E53" s="66"/>
      <c r="F53" s="67"/>
      <c r="G53" s="68"/>
      <c r="H53" s="21"/>
      <c r="I53" s="39"/>
      <c r="J53" s="69">
        <f t="shared" si="4"/>
        <v>0</v>
      </c>
      <c r="K53" s="70"/>
      <c r="L53" s="22"/>
      <c r="M53" s="20"/>
    </row>
    <row r="54" spans="2:13" ht="27.95" customHeight="1">
      <c r="B54" s="34"/>
      <c r="C54" s="64"/>
      <c r="D54" s="65"/>
      <c r="E54" s="66"/>
      <c r="F54" s="67"/>
      <c r="G54" s="68"/>
      <c r="H54" s="21"/>
      <c r="I54" s="39"/>
      <c r="J54" s="69">
        <f t="shared" si="4"/>
        <v>0</v>
      </c>
      <c r="K54" s="70"/>
      <c r="L54" s="22"/>
      <c r="M54" s="20"/>
    </row>
    <row r="55" spans="2:13" ht="27.95" customHeight="1">
      <c r="B55" s="34"/>
      <c r="C55" s="64"/>
      <c r="D55" s="65"/>
      <c r="E55" s="66"/>
      <c r="F55" s="67"/>
      <c r="G55" s="68"/>
      <c r="H55" s="21"/>
      <c r="I55" s="39"/>
      <c r="J55" s="69">
        <f t="shared" si="4"/>
        <v>0</v>
      </c>
      <c r="K55" s="70"/>
      <c r="L55" s="22"/>
      <c r="M55" s="20"/>
    </row>
    <row r="56" spans="2:13" ht="27.95" customHeight="1">
      <c r="B56" s="34"/>
      <c r="C56" s="71"/>
      <c r="D56" s="72"/>
      <c r="E56" s="66"/>
      <c r="F56" s="67"/>
      <c r="G56" s="68"/>
      <c r="H56" s="21"/>
      <c r="I56" s="39"/>
      <c r="J56" s="69">
        <f t="shared" si="4"/>
        <v>0</v>
      </c>
      <c r="K56" s="70"/>
      <c r="L56" s="22"/>
      <c r="M56" s="20"/>
    </row>
    <row r="57" spans="2:13" ht="27.95" customHeight="1">
      <c r="B57" s="35"/>
      <c r="C57" s="71"/>
      <c r="D57" s="72"/>
      <c r="E57" s="66"/>
      <c r="F57" s="67"/>
      <c r="G57" s="68"/>
      <c r="H57" s="21"/>
      <c r="I57" s="39"/>
      <c r="J57" s="69">
        <f t="shared" si="3"/>
        <v>0</v>
      </c>
      <c r="K57" s="70"/>
      <c r="L57" s="22"/>
      <c r="M57" s="20"/>
    </row>
    <row r="58" spans="2:13" ht="27.95" customHeight="1" thickBot="1">
      <c r="B58" s="36"/>
      <c r="C58" s="54"/>
      <c r="D58" s="55"/>
      <c r="E58" s="56"/>
      <c r="F58" s="57"/>
      <c r="G58" s="58"/>
      <c r="H58" s="24"/>
      <c r="I58" s="25"/>
      <c r="J58" s="59">
        <f t="shared" si="3"/>
        <v>0</v>
      </c>
      <c r="K58" s="60"/>
      <c r="L58" s="26"/>
      <c r="M58" s="27"/>
    </row>
    <row r="59" spans="2:13" ht="27.95" customHeight="1" thickBot="1">
      <c r="B59" s="61" t="s">
        <v>7</v>
      </c>
      <c r="C59" s="62"/>
      <c r="D59" s="62"/>
      <c r="E59" s="62"/>
      <c r="F59" s="62"/>
      <c r="G59" s="41"/>
      <c r="H59" s="63">
        <f>SUM(J34:J58,H28)</f>
        <v>0</v>
      </c>
      <c r="I59" s="63"/>
      <c r="J59" s="63"/>
      <c r="K59" s="1" t="s">
        <v>22</v>
      </c>
      <c r="L59" s="43" t="s">
        <v>15</v>
      </c>
      <c r="M59" s="44"/>
    </row>
    <row r="60" spans="2:13" ht="18" customHeight="1">
      <c r="B60" s="45" t="s">
        <v>375</v>
      </c>
      <c r="C60" s="46"/>
      <c r="D60" s="46"/>
      <c r="E60" s="46"/>
      <c r="F60" s="46"/>
      <c r="G60" s="46"/>
      <c r="H60" s="46"/>
      <c r="I60" s="46"/>
      <c r="J60" s="46"/>
      <c r="K60" s="46"/>
      <c r="L60" s="46"/>
      <c r="M60" s="47"/>
    </row>
    <row r="61" spans="2:13" ht="34.5" customHeight="1">
      <c r="B61" s="48" t="s">
        <v>84</v>
      </c>
      <c r="C61" s="49"/>
      <c r="D61" s="49"/>
      <c r="E61" s="49"/>
      <c r="F61" s="49"/>
      <c r="G61" s="49"/>
      <c r="H61" s="49"/>
      <c r="I61" s="49"/>
      <c r="J61" s="49"/>
      <c r="K61" s="49"/>
      <c r="L61" s="49"/>
      <c r="M61" s="50"/>
    </row>
    <row r="62" spans="2:13" ht="18" customHeight="1">
      <c r="B62" s="51" t="s">
        <v>376</v>
      </c>
      <c r="C62" s="52"/>
      <c r="D62" s="52"/>
      <c r="E62" s="52"/>
      <c r="F62" s="52"/>
      <c r="G62" s="52"/>
      <c r="H62" s="52"/>
      <c r="I62" s="52"/>
      <c r="J62" s="52"/>
      <c r="K62" s="52"/>
      <c r="L62" s="52"/>
      <c r="M62" s="53"/>
    </row>
    <row r="63" spans="2:13" ht="26.45" customHeight="1" thickBot="1">
      <c r="B63" s="14" t="s">
        <v>10</v>
      </c>
      <c r="C63" s="79" t="s">
        <v>3</v>
      </c>
      <c r="D63" s="80"/>
      <c r="E63" s="81" t="s">
        <v>13</v>
      </c>
      <c r="F63" s="82"/>
      <c r="G63" s="83"/>
      <c r="H63" s="14" t="s">
        <v>4</v>
      </c>
      <c r="I63" s="14" t="s">
        <v>5</v>
      </c>
      <c r="J63" s="81" t="s">
        <v>14</v>
      </c>
      <c r="K63" s="83"/>
      <c r="L63" s="15" t="s">
        <v>12</v>
      </c>
      <c r="M63" s="16" t="s">
        <v>6</v>
      </c>
    </row>
    <row r="64" spans="2:13" ht="28.5" customHeight="1">
      <c r="B64" s="32"/>
      <c r="C64" s="84"/>
      <c r="D64" s="85"/>
      <c r="E64" s="84"/>
      <c r="F64" s="86"/>
      <c r="G64" s="85"/>
      <c r="H64" s="17"/>
      <c r="I64" s="18"/>
      <c r="J64" s="87">
        <f>E64*H64</f>
        <v>0</v>
      </c>
      <c r="K64" s="88"/>
      <c r="L64" s="19"/>
      <c r="M64" s="20"/>
    </row>
    <row r="65" spans="2:13" ht="28.5" customHeight="1">
      <c r="B65" s="33"/>
      <c r="C65" s="71"/>
      <c r="D65" s="72"/>
      <c r="E65" s="89"/>
      <c r="F65" s="90"/>
      <c r="G65" s="91"/>
      <c r="H65" s="21"/>
      <c r="I65" s="39"/>
      <c r="J65" s="92">
        <f>E65*H65</f>
        <v>0</v>
      </c>
      <c r="K65" s="93"/>
      <c r="L65" s="22"/>
      <c r="M65" s="20"/>
    </row>
    <row r="66" spans="2:13" ht="28.5" customHeight="1">
      <c r="B66" s="34"/>
      <c r="C66" s="71"/>
      <c r="D66" s="72"/>
      <c r="E66" s="66"/>
      <c r="F66" s="67"/>
      <c r="G66" s="68"/>
      <c r="H66" s="21"/>
      <c r="I66" s="23"/>
      <c r="J66" s="69">
        <f t="shared" ref="J66:J88" si="5">E66*H66</f>
        <v>0</v>
      </c>
      <c r="K66" s="70"/>
      <c r="L66" s="22"/>
      <c r="M66" s="20"/>
    </row>
    <row r="67" spans="2:13" ht="28.5" customHeight="1">
      <c r="B67" s="34"/>
      <c r="C67" s="75"/>
      <c r="D67" s="76"/>
      <c r="E67" s="66"/>
      <c r="F67" s="67"/>
      <c r="G67" s="68"/>
      <c r="H67" s="21"/>
      <c r="I67" s="39"/>
      <c r="J67" s="69">
        <f t="shared" si="5"/>
        <v>0</v>
      </c>
      <c r="K67" s="70"/>
      <c r="L67" s="22"/>
      <c r="M67" s="20"/>
    </row>
    <row r="68" spans="2:13" ht="28.5" customHeight="1">
      <c r="B68" s="34"/>
      <c r="C68" s="73"/>
      <c r="D68" s="74"/>
      <c r="E68" s="66"/>
      <c r="F68" s="67"/>
      <c r="G68" s="68"/>
      <c r="H68" s="21"/>
      <c r="I68" s="39"/>
      <c r="J68" s="69">
        <f t="shared" si="5"/>
        <v>0</v>
      </c>
      <c r="K68" s="70"/>
      <c r="L68" s="22"/>
      <c r="M68" s="20"/>
    </row>
    <row r="69" spans="2:13" ht="28.5" customHeight="1">
      <c r="B69" s="34"/>
      <c r="C69" s="64"/>
      <c r="D69" s="65"/>
      <c r="E69" s="66"/>
      <c r="F69" s="67"/>
      <c r="G69" s="68"/>
      <c r="H69" s="21"/>
      <c r="I69" s="39"/>
      <c r="J69" s="69">
        <f t="shared" si="5"/>
        <v>0</v>
      </c>
      <c r="K69" s="70"/>
      <c r="L69" s="22"/>
      <c r="M69" s="20"/>
    </row>
    <row r="70" spans="2:13" ht="28.5" customHeight="1">
      <c r="B70" s="34"/>
      <c r="C70" s="64"/>
      <c r="D70" s="65"/>
      <c r="E70" s="66"/>
      <c r="F70" s="67"/>
      <c r="G70" s="68"/>
      <c r="H70" s="21"/>
      <c r="I70" s="39"/>
      <c r="J70" s="69">
        <f t="shared" si="5"/>
        <v>0</v>
      </c>
      <c r="K70" s="70"/>
      <c r="L70" s="22"/>
      <c r="M70" s="20"/>
    </row>
    <row r="71" spans="2:13" ht="28.5" customHeight="1">
      <c r="B71" s="34"/>
      <c r="C71" s="64"/>
      <c r="D71" s="65"/>
      <c r="E71" s="66"/>
      <c r="F71" s="67"/>
      <c r="G71" s="68"/>
      <c r="H71" s="21"/>
      <c r="I71" s="39"/>
      <c r="J71" s="69">
        <f t="shared" si="5"/>
        <v>0</v>
      </c>
      <c r="K71" s="70"/>
      <c r="L71" s="22"/>
      <c r="M71" s="20"/>
    </row>
    <row r="72" spans="2:13" ht="28.5" customHeight="1">
      <c r="B72" s="34"/>
      <c r="C72" s="64"/>
      <c r="D72" s="65"/>
      <c r="E72" s="66"/>
      <c r="F72" s="67"/>
      <c r="G72" s="68"/>
      <c r="H72" s="21"/>
      <c r="I72" s="39"/>
      <c r="J72" s="69">
        <f t="shared" si="5"/>
        <v>0</v>
      </c>
      <c r="K72" s="70"/>
      <c r="L72" s="22"/>
      <c r="M72" s="20"/>
    </row>
    <row r="73" spans="2:13" ht="28.5" customHeight="1">
      <c r="B73" s="34"/>
      <c r="C73" s="71"/>
      <c r="D73" s="72"/>
      <c r="E73" s="66"/>
      <c r="F73" s="67"/>
      <c r="G73" s="68"/>
      <c r="H73" s="21"/>
      <c r="I73" s="39"/>
      <c r="J73" s="69">
        <f t="shared" si="5"/>
        <v>0</v>
      </c>
      <c r="K73" s="70"/>
      <c r="L73" s="22"/>
      <c r="M73" s="20"/>
    </row>
    <row r="74" spans="2:13" ht="28.5" customHeight="1">
      <c r="B74" s="34"/>
      <c r="C74" s="75"/>
      <c r="D74" s="76"/>
      <c r="E74" s="66"/>
      <c r="F74" s="67"/>
      <c r="G74" s="68"/>
      <c r="H74" s="21"/>
      <c r="I74" s="39"/>
      <c r="J74" s="69">
        <f t="shared" si="5"/>
        <v>0</v>
      </c>
      <c r="K74" s="70"/>
      <c r="L74" s="22"/>
      <c r="M74" s="20"/>
    </row>
    <row r="75" spans="2:13" ht="28.5" customHeight="1">
      <c r="B75" s="34"/>
      <c r="C75" s="73"/>
      <c r="D75" s="74"/>
      <c r="E75" s="66"/>
      <c r="F75" s="67"/>
      <c r="G75" s="68"/>
      <c r="H75" s="21"/>
      <c r="I75" s="39"/>
      <c r="J75" s="69">
        <f t="shared" si="5"/>
        <v>0</v>
      </c>
      <c r="K75" s="70"/>
      <c r="L75" s="22"/>
      <c r="M75" s="20"/>
    </row>
    <row r="76" spans="2:13" ht="28.5" customHeight="1">
      <c r="B76" s="34"/>
      <c r="C76" s="64"/>
      <c r="D76" s="65"/>
      <c r="E76" s="66"/>
      <c r="F76" s="67"/>
      <c r="G76" s="68"/>
      <c r="H76" s="21"/>
      <c r="I76" s="39"/>
      <c r="J76" s="69">
        <f t="shared" si="5"/>
        <v>0</v>
      </c>
      <c r="K76" s="70"/>
      <c r="L76" s="22"/>
      <c r="M76" s="20"/>
    </row>
    <row r="77" spans="2:13" ht="28.5" customHeight="1">
      <c r="B77" s="34"/>
      <c r="C77" s="64"/>
      <c r="D77" s="65"/>
      <c r="E77" s="66"/>
      <c r="F77" s="67"/>
      <c r="G77" s="68"/>
      <c r="H77" s="21"/>
      <c r="I77" s="39"/>
      <c r="J77" s="69">
        <f t="shared" si="5"/>
        <v>0</v>
      </c>
      <c r="K77" s="70"/>
      <c r="L77" s="22"/>
      <c r="M77" s="20"/>
    </row>
    <row r="78" spans="2:13" ht="28.5" customHeight="1">
      <c r="B78" s="34"/>
      <c r="C78" s="64"/>
      <c r="D78" s="65"/>
      <c r="E78" s="66"/>
      <c r="F78" s="67"/>
      <c r="G78" s="68"/>
      <c r="H78" s="21"/>
      <c r="I78" s="39"/>
      <c r="J78" s="69">
        <f t="shared" si="5"/>
        <v>0</v>
      </c>
      <c r="K78" s="70"/>
      <c r="L78" s="22"/>
      <c r="M78" s="20"/>
    </row>
    <row r="79" spans="2:13" ht="28.5" customHeight="1">
      <c r="B79" s="34"/>
      <c r="C79" s="71"/>
      <c r="D79" s="72"/>
      <c r="E79" s="66"/>
      <c r="F79" s="67"/>
      <c r="G79" s="68"/>
      <c r="H79" s="21"/>
      <c r="I79" s="39"/>
      <c r="J79" s="69">
        <f t="shared" si="5"/>
        <v>0</v>
      </c>
      <c r="K79" s="70"/>
      <c r="L79" s="22"/>
      <c r="M79" s="20"/>
    </row>
    <row r="80" spans="2:13" ht="28.5" customHeight="1">
      <c r="B80" s="34"/>
      <c r="C80" s="64"/>
      <c r="D80" s="65"/>
      <c r="E80" s="66"/>
      <c r="F80" s="67"/>
      <c r="G80" s="68"/>
      <c r="H80" s="21"/>
      <c r="I80" s="39"/>
      <c r="J80" s="69">
        <f t="shared" si="5"/>
        <v>0</v>
      </c>
      <c r="K80" s="70"/>
      <c r="L80" s="22"/>
      <c r="M80" s="20"/>
    </row>
    <row r="81" spans="2:13" ht="28.5" customHeight="1">
      <c r="B81" s="34"/>
      <c r="C81" s="64"/>
      <c r="D81" s="65"/>
      <c r="E81" s="66"/>
      <c r="F81" s="67"/>
      <c r="G81" s="68"/>
      <c r="H81" s="21"/>
      <c r="I81" s="39"/>
      <c r="J81" s="69">
        <f t="shared" si="5"/>
        <v>0</v>
      </c>
      <c r="K81" s="70"/>
      <c r="L81" s="22"/>
      <c r="M81" s="20"/>
    </row>
    <row r="82" spans="2:13" ht="28.5" customHeight="1">
      <c r="B82" s="34"/>
      <c r="C82" s="64"/>
      <c r="D82" s="65"/>
      <c r="E82" s="66"/>
      <c r="F82" s="67"/>
      <c r="G82" s="68"/>
      <c r="H82" s="21"/>
      <c r="I82" s="39"/>
      <c r="J82" s="69">
        <f t="shared" si="5"/>
        <v>0</v>
      </c>
      <c r="K82" s="70"/>
      <c r="L82" s="22"/>
      <c r="M82" s="20"/>
    </row>
    <row r="83" spans="2:13" ht="28.5" customHeight="1">
      <c r="B83" s="34"/>
      <c r="C83" s="64"/>
      <c r="D83" s="65"/>
      <c r="E83" s="66"/>
      <c r="F83" s="67"/>
      <c r="G83" s="68"/>
      <c r="H83" s="21"/>
      <c r="I83" s="39"/>
      <c r="J83" s="69">
        <f t="shared" si="5"/>
        <v>0</v>
      </c>
      <c r="K83" s="70"/>
      <c r="L83" s="22"/>
      <c r="M83" s="20"/>
    </row>
    <row r="84" spans="2:13" ht="28.5" customHeight="1">
      <c r="B84" s="34"/>
      <c r="C84" s="64"/>
      <c r="D84" s="65"/>
      <c r="E84" s="66"/>
      <c r="F84" s="67"/>
      <c r="G84" s="68"/>
      <c r="H84" s="21"/>
      <c r="I84" s="39"/>
      <c r="J84" s="69">
        <f t="shared" si="5"/>
        <v>0</v>
      </c>
      <c r="K84" s="70"/>
      <c r="L84" s="22"/>
      <c r="M84" s="20"/>
    </row>
    <row r="85" spans="2:13" ht="28.5" customHeight="1">
      <c r="B85" s="34"/>
      <c r="C85" s="71"/>
      <c r="D85" s="72"/>
      <c r="E85" s="66"/>
      <c r="F85" s="67"/>
      <c r="G85" s="68"/>
      <c r="H85" s="21"/>
      <c r="I85" s="39"/>
      <c r="J85" s="69">
        <f t="shared" si="5"/>
        <v>0</v>
      </c>
      <c r="K85" s="70"/>
      <c r="L85" s="22"/>
      <c r="M85" s="20"/>
    </row>
    <row r="86" spans="2:13" ht="28.5" customHeight="1">
      <c r="B86" s="35"/>
      <c r="C86" s="77"/>
      <c r="D86" s="78"/>
      <c r="E86" s="66"/>
      <c r="F86" s="67"/>
      <c r="G86" s="68"/>
      <c r="H86" s="21"/>
      <c r="I86" s="39"/>
      <c r="J86" s="69">
        <f t="shared" si="5"/>
        <v>0</v>
      </c>
      <c r="K86" s="70"/>
      <c r="L86" s="22"/>
      <c r="M86" s="20"/>
    </row>
    <row r="87" spans="2:13" ht="28.5" customHeight="1">
      <c r="B87" s="34"/>
      <c r="C87" s="64"/>
      <c r="D87" s="65"/>
      <c r="E87" s="66"/>
      <c r="F87" s="67"/>
      <c r="G87" s="68"/>
      <c r="H87" s="21"/>
      <c r="I87" s="39"/>
      <c r="J87" s="69">
        <f t="shared" si="5"/>
        <v>0</v>
      </c>
      <c r="K87" s="70"/>
      <c r="L87" s="22"/>
      <c r="M87" s="20"/>
    </row>
    <row r="88" spans="2:13" ht="28.5" customHeight="1" thickBot="1">
      <c r="B88" s="36"/>
      <c r="C88" s="54"/>
      <c r="D88" s="55"/>
      <c r="E88" s="56"/>
      <c r="F88" s="57"/>
      <c r="G88" s="58"/>
      <c r="H88" s="24"/>
      <c r="I88" s="25"/>
      <c r="J88" s="59">
        <f t="shared" si="5"/>
        <v>0</v>
      </c>
      <c r="K88" s="60"/>
      <c r="L88" s="26"/>
      <c r="M88" s="27"/>
    </row>
    <row r="89" spans="2:13" ht="27.95" customHeight="1" thickBot="1">
      <c r="B89" s="61" t="s">
        <v>7</v>
      </c>
      <c r="C89" s="62"/>
      <c r="D89" s="62"/>
      <c r="E89" s="62"/>
      <c r="F89" s="62"/>
      <c r="G89" s="41"/>
      <c r="H89" s="63">
        <f>SUM(J64:J88,H59,)</f>
        <v>0</v>
      </c>
      <c r="I89" s="63"/>
      <c r="J89" s="63"/>
      <c r="K89" s="1" t="s">
        <v>22</v>
      </c>
      <c r="L89" s="43" t="s">
        <v>15</v>
      </c>
      <c r="M89" s="44"/>
    </row>
    <row r="90" spans="2:13">
      <c r="B90" s="45" t="s">
        <v>375</v>
      </c>
      <c r="C90" s="46"/>
      <c r="D90" s="46"/>
      <c r="E90" s="46"/>
      <c r="F90" s="46"/>
      <c r="G90" s="46"/>
      <c r="H90" s="46"/>
      <c r="I90" s="46"/>
      <c r="J90" s="46"/>
      <c r="K90" s="46"/>
      <c r="L90" s="46"/>
      <c r="M90" s="47"/>
    </row>
    <row r="91" spans="2:13" ht="36" customHeight="1">
      <c r="B91" s="48" t="s">
        <v>84</v>
      </c>
      <c r="C91" s="49"/>
      <c r="D91" s="49"/>
      <c r="E91" s="49"/>
      <c r="F91" s="49"/>
      <c r="G91" s="49"/>
      <c r="H91" s="49"/>
      <c r="I91" s="49"/>
      <c r="J91" s="49"/>
      <c r="K91" s="49"/>
      <c r="L91" s="49"/>
      <c r="M91" s="50"/>
    </row>
    <row r="92" spans="2:13" ht="12.95" customHeight="1">
      <c r="B92" s="51" t="s">
        <v>376</v>
      </c>
      <c r="C92" s="52"/>
      <c r="D92" s="52"/>
      <c r="E92" s="52"/>
      <c r="F92" s="52"/>
      <c r="G92" s="52"/>
      <c r="H92" s="52"/>
      <c r="I92" s="52"/>
      <c r="J92" s="52"/>
      <c r="K92" s="52"/>
      <c r="L92" s="52"/>
      <c r="M92" s="53"/>
    </row>
    <row r="93" spans="2:13" ht="26.45" customHeight="1" thickBot="1">
      <c r="B93" s="14" t="s">
        <v>10</v>
      </c>
      <c r="C93" s="79" t="s">
        <v>3</v>
      </c>
      <c r="D93" s="80"/>
      <c r="E93" s="81" t="s">
        <v>13</v>
      </c>
      <c r="F93" s="82"/>
      <c r="G93" s="83"/>
      <c r="H93" s="14" t="s">
        <v>4</v>
      </c>
      <c r="I93" s="14" t="s">
        <v>5</v>
      </c>
      <c r="J93" s="81" t="s">
        <v>14</v>
      </c>
      <c r="K93" s="83"/>
      <c r="L93" s="15" t="s">
        <v>12</v>
      </c>
      <c r="M93" s="16" t="s">
        <v>6</v>
      </c>
    </row>
    <row r="94" spans="2:13" ht="27.95" customHeight="1">
      <c r="B94" s="32"/>
      <c r="C94" s="84"/>
      <c r="D94" s="85"/>
      <c r="E94" s="84"/>
      <c r="F94" s="86"/>
      <c r="G94" s="85"/>
      <c r="H94" s="17"/>
      <c r="I94" s="18"/>
      <c r="J94" s="87">
        <f>E94*H94</f>
        <v>0</v>
      </c>
      <c r="K94" s="88"/>
      <c r="L94" s="19"/>
      <c r="M94" s="20"/>
    </row>
    <row r="95" spans="2:13" ht="27.95" customHeight="1">
      <c r="B95" s="33"/>
      <c r="C95" s="71"/>
      <c r="D95" s="72"/>
      <c r="E95" s="89"/>
      <c r="F95" s="90"/>
      <c r="G95" s="91"/>
      <c r="H95" s="21"/>
      <c r="I95" s="39"/>
      <c r="J95" s="92">
        <f>E95*H95</f>
        <v>0</v>
      </c>
      <c r="K95" s="93"/>
      <c r="L95" s="22"/>
      <c r="M95" s="20"/>
    </row>
    <row r="96" spans="2:13" ht="27.95" customHeight="1">
      <c r="B96" s="34"/>
      <c r="C96" s="71"/>
      <c r="D96" s="72"/>
      <c r="E96" s="66"/>
      <c r="F96" s="67"/>
      <c r="G96" s="68"/>
      <c r="H96" s="21"/>
      <c r="I96" s="23"/>
      <c r="J96" s="69">
        <f t="shared" ref="J96:J119" si="6">E96*H96</f>
        <v>0</v>
      </c>
      <c r="K96" s="70"/>
      <c r="L96" s="22"/>
      <c r="M96" s="20"/>
    </row>
    <row r="97" spans="2:13" ht="27.95" customHeight="1">
      <c r="B97" s="34"/>
      <c r="C97" s="75"/>
      <c r="D97" s="76"/>
      <c r="E97" s="66"/>
      <c r="F97" s="67"/>
      <c r="G97" s="68"/>
      <c r="H97" s="21"/>
      <c r="I97" s="39"/>
      <c r="J97" s="69">
        <f t="shared" si="6"/>
        <v>0</v>
      </c>
      <c r="K97" s="70"/>
      <c r="L97" s="22"/>
      <c r="M97" s="20"/>
    </row>
    <row r="98" spans="2:13" ht="27.95" customHeight="1">
      <c r="B98" s="34"/>
      <c r="C98" s="73"/>
      <c r="D98" s="74"/>
      <c r="E98" s="66"/>
      <c r="F98" s="67"/>
      <c r="G98" s="68"/>
      <c r="H98" s="21"/>
      <c r="I98" s="39"/>
      <c r="J98" s="69">
        <f t="shared" si="6"/>
        <v>0</v>
      </c>
      <c r="K98" s="70"/>
      <c r="L98" s="22"/>
      <c r="M98" s="20"/>
    </row>
    <row r="99" spans="2:13" ht="27.95" customHeight="1">
      <c r="B99" s="34"/>
      <c r="C99" s="64"/>
      <c r="D99" s="65"/>
      <c r="E99" s="66"/>
      <c r="F99" s="67"/>
      <c r="G99" s="68"/>
      <c r="H99" s="21"/>
      <c r="I99" s="39"/>
      <c r="J99" s="69">
        <f t="shared" si="6"/>
        <v>0</v>
      </c>
      <c r="K99" s="70"/>
      <c r="L99" s="22"/>
      <c r="M99" s="20"/>
    </row>
    <row r="100" spans="2:13" ht="27.95" customHeight="1">
      <c r="B100" s="34"/>
      <c r="C100" s="64"/>
      <c r="D100" s="65"/>
      <c r="E100" s="66"/>
      <c r="F100" s="67"/>
      <c r="G100" s="68"/>
      <c r="H100" s="21"/>
      <c r="I100" s="39"/>
      <c r="J100" s="69">
        <f t="shared" si="6"/>
        <v>0</v>
      </c>
      <c r="K100" s="70"/>
      <c r="L100" s="22"/>
      <c r="M100" s="20"/>
    </row>
    <row r="101" spans="2:13" ht="27.95" customHeight="1">
      <c r="B101" s="34"/>
      <c r="C101" s="64"/>
      <c r="D101" s="65"/>
      <c r="E101" s="66"/>
      <c r="F101" s="67"/>
      <c r="G101" s="68"/>
      <c r="H101" s="21"/>
      <c r="I101" s="39"/>
      <c r="J101" s="69">
        <f t="shared" si="6"/>
        <v>0</v>
      </c>
      <c r="K101" s="70"/>
      <c r="L101" s="22"/>
      <c r="M101" s="20"/>
    </row>
    <row r="102" spans="2:13" ht="27.95" customHeight="1">
      <c r="B102" s="34"/>
      <c r="C102" s="64"/>
      <c r="D102" s="65"/>
      <c r="E102" s="66"/>
      <c r="F102" s="67"/>
      <c r="G102" s="68"/>
      <c r="H102" s="21"/>
      <c r="I102" s="39"/>
      <c r="J102" s="69">
        <f t="shared" si="6"/>
        <v>0</v>
      </c>
      <c r="K102" s="70"/>
      <c r="L102" s="22"/>
      <c r="M102" s="20"/>
    </row>
    <row r="103" spans="2:13" ht="27.95" customHeight="1">
      <c r="B103" s="34"/>
      <c r="C103" s="71"/>
      <c r="D103" s="72"/>
      <c r="E103" s="66"/>
      <c r="F103" s="67"/>
      <c r="G103" s="68"/>
      <c r="H103" s="21"/>
      <c r="I103" s="39"/>
      <c r="J103" s="69">
        <f t="shared" si="6"/>
        <v>0</v>
      </c>
      <c r="K103" s="70"/>
      <c r="L103" s="22"/>
      <c r="M103" s="20"/>
    </row>
    <row r="104" spans="2:13" ht="27.95" customHeight="1">
      <c r="B104" s="34"/>
      <c r="C104" s="75"/>
      <c r="D104" s="76"/>
      <c r="E104" s="66"/>
      <c r="F104" s="67"/>
      <c r="G104" s="68"/>
      <c r="H104" s="21"/>
      <c r="I104" s="39"/>
      <c r="J104" s="69">
        <f t="shared" si="6"/>
        <v>0</v>
      </c>
      <c r="K104" s="70"/>
      <c r="L104" s="22"/>
      <c r="M104" s="20"/>
    </row>
    <row r="105" spans="2:13" ht="27.95" customHeight="1">
      <c r="B105" s="34"/>
      <c r="C105" s="73"/>
      <c r="D105" s="74"/>
      <c r="E105" s="66"/>
      <c r="F105" s="67"/>
      <c r="G105" s="68"/>
      <c r="H105" s="21"/>
      <c r="I105" s="39"/>
      <c r="J105" s="69">
        <f t="shared" si="6"/>
        <v>0</v>
      </c>
      <c r="K105" s="70"/>
      <c r="L105" s="22"/>
      <c r="M105" s="20"/>
    </row>
    <row r="106" spans="2:13" ht="27.95" customHeight="1">
      <c r="B106" s="34"/>
      <c r="C106" s="64"/>
      <c r="D106" s="65"/>
      <c r="E106" s="66"/>
      <c r="F106" s="67"/>
      <c r="G106" s="68"/>
      <c r="H106" s="21"/>
      <c r="I106" s="39"/>
      <c r="J106" s="69">
        <f t="shared" si="6"/>
        <v>0</v>
      </c>
      <c r="K106" s="70"/>
      <c r="L106" s="22"/>
      <c r="M106" s="20"/>
    </row>
    <row r="107" spans="2:13" ht="27.95" customHeight="1">
      <c r="B107" s="34"/>
      <c r="C107" s="64"/>
      <c r="D107" s="65"/>
      <c r="E107" s="66"/>
      <c r="F107" s="67"/>
      <c r="G107" s="68"/>
      <c r="H107" s="21"/>
      <c r="I107" s="39"/>
      <c r="J107" s="69">
        <f t="shared" si="6"/>
        <v>0</v>
      </c>
      <c r="K107" s="70"/>
      <c r="L107" s="22"/>
      <c r="M107" s="20"/>
    </row>
    <row r="108" spans="2:13" ht="27.95" customHeight="1">
      <c r="B108" s="34"/>
      <c r="C108" s="64"/>
      <c r="D108" s="65"/>
      <c r="E108" s="66"/>
      <c r="F108" s="67"/>
      <c r="G108" s="68"/>
      <c r="H108" s="21"/>
      <c r="I108" s="39"/>
      <c r="J108" s="69">
        <f t="shared" si="6"/>
        <v>0</v>
      </c>
      <c r="K108" s="70"/>
      <c r="L108" s="22"/>
      <c r="M108" s="20"/>
    </row>
    <row r="109" spans="2:13" ht="27.95" customHeight="1">
      <c r="B109" s="34"/>
      <c r="C109" s="64"/>
      <c r="D109" s="65"/>
      <c r="E109" s="66"/>
      <c r="F109" s="67"/>
      <c r="G109" s="68"/>
      <c r="H109" s="21"/>
      <c r="I109" s="39"/>
      <c r="J109" s="69">
        <f t="shared" si="6"/>
        <v>0</v>
      </c>
      <c r="K109" s="70"/>
      <c r="L109" s="22"/>
      <c r="M109" s="20"/>
    </row>
    <row r="110" spans="2:13" ht="27.95" customHeight="1">
      <c r="B110" s="34"/>
      <c r="C110" s="71"/>
      <c r="D110" s="72"/>
      <c r="E110" s="66"/>
      <c r="F110" s="67"/>
      <c r="G110" s="68"/>
      <c r="H110" s="21"/>
      <c r="I110" s="39"/>
      <c r="J110" s="69">
        <f t="shared" si="6"/>
        <v>0</v>
      </c>
      <c r="K110" s="70"/>
      <c r="L110" s="22"/>
      <c r="M110" s="20"/>
    </row>
    <row r="111" spans="2:13" ht="27.95" customHeight="1">
      <c r="B111" s="34"/>
      <c r="C111" s="64"/>
      <c r="D111" s="65"/>
      <c r="E111" s="66"/>
      <c r="F111" s="67"/>
      <c r="G111" s="68"/>
      <c r="H111" s="21"/>
      <c r="I111" s="39"/>
      <c r="J111" s="69">
        <f t="shared" si="6"/>
        <v>0</v>
      </c>
      <c r="K111" s="70"/>
      <c r="L111" s="22"/>
      <c r="M111" s="20"/>
    </row>
    <row r="112" spans="2:13" ht="27.95" customHeight="1">
      <c r="B112" s="34"/>
      <c r="C112" s="64"/>
      <c r="D112" s="65"/>
      <c r="E112" s="66"/>
      <c r="F112" s="67"/>
      <c r="G112" s="68"/>
      <c r="H112" s="21"/>
      <c r="I112" s="39"/>
      <c r="J112" s="69">
        <f t="shared" si="6"/>
        <v>0</v>
      </c>
      <c r="K112" s="70"/>
      <c r="L112" s="22"/>
      <c r="M112" s="20"/>
    </row>
    <row r="113" spans="2:13" ht="27.95" customHeight="1">
      <c r="B113" s="34"/>
      <c r="C113" s="64"/>
      <c r="D113" s="65"/>
      <c r="E113" s="66"/>
      <c r="F113" s="67"/>
      <c r="G113" s="68"/>
      <c r="H113" s="21"/>
      <c r="I113" s="39"/>
      <c r="J113" s="69">
        <f t="shared" si="6"/>
        <v>0</v>
      </c>
      <c r="K113" s="70"/>
      <c r="L113" s="22"/>
      <c r="M113" s="20"/>
    </row>
    <row r="114" spans="2:13" ht="27.95" customHeight="1">
      <c r="B114" s="34"/>
      <c r="C114" s="64"/>
      <c r="D114" s="65"/>
      <c r="E114" s="66"/>
      <c r="F114" s="67"/>
      <c r="G114" s="68"/>
      <c r="H114" s="21"/>
      <c r="I114" s="39"/>
      <c r="J114" s="69">
        <f t="shared" si="6"/>
        <v>0</v>
      </c>
      <c r="K114" s="70"/>
      <c r="L114" s="22"/>
      <c r="M114" s="20"/>
    </row>
    <row r="115" spans="2:13" ht="27.95" customHeight="1">
      <c r="B115" s="34"/>
      <c r="C115" s="64"/>
      <c r="D115" s="65"/>
      <c r="E115" s="66"/>
      <c r="F115" s="67"/>
      <c r="G115" s="68"/>
      <c r="H115" s="21"/>
      <c r="I115" s="39"/>
      <c r="J115" s="69">
        <f t="shared" si="6"/>
        <v>0</v>
      </c>
      <c r="K115" s="70"/>
      <c r="L115" s="22"/>
      <c r="M115" s="20"/>
    </row>
    <row r="116" spans="2:13" ht="27.95" customHeight="1">
      <c r="B116" s="34"/>
      <c r="C116" s="71"/>
      <c r="D116" s="72"/>
      <c r="E116" s="66"/>
      <c r="F116" s="67"/>
      <c r="G116" s="68"/>
      <c r="H116" s="21"/>
      <c r="I116" s="39"/>
      <c r="J116" s="69">
        <f t="shared" si="6"/>
        <v>0</v>
      </c>
      <c r="K116" s="70"/>
      <c r="L116" s="22"/>
      <c r="M116" s="20"/>
    </row>
    <row r="117" spans="2:13" ht="27.95" customHeight="1">
      <c r="B117" s="34"/>
      <c r="C117" s="64"/>
      <c r="D117" s="65"/>
      <c r="E117" s="66"/>
      <c r="F117" s="67"/>
      <c r="G117" s="68"/>
      <c r="H117" s="21"/>
      <c r="I117" s="39"/>
      <c r="J117" s="69">
        <f t="shared" si="6"/>
        <v>0</v>
      </c>
      <c r="K117" s="70"/>
      <c r="L117" s="22"/>
      <c r="M117" s="20"/>
    </row>
    <row r="118" spans="2:13" ht="27.95" customHeight="1">
      <c r="B118" s="34"/>
      <c r="C118" s="64"/>
      <c r="D118" s="65"/>
      <c r="E118" s="66"/>
      <c r="F118" s="67"/>
      <c r="G118" s="68"/>
      <c r="H118" s="21"/>
      <c r="I118" s="39"/>
      <c r="J118" s="69">
        <f t="shared" si="6"/>
        <v>0</v>
      </c>
      <c r="K118" s="70"/>
      <c r="L118" s="22"/>
      <c r="M118" s="20"/>
    </row>
    <row r="119" spans="2:13" ht="27.95" customHeight="1" thickBot="1">
      <c r="B119" s="36"/>
      <c r="C119" s="54"/>
      <c r="D119" s="55"/>
      <c r="E119" s="56"/>
      <c r="F119" s="57"/>
      <c r="G119" s="58"/>
      <c r="H119" s="24"/>
      <c r="I119" s="25"/>
      <c r="J119" s="59">
        <f t="shared" si="6"/>
        <v>0</v>
      </c>
      <c r="K119" s="60"/>
      <c r="L119" s="26"/>
      <c r="M119" s="27"/>
    </row>
    <row r="120" spans="2:13" ht="27.95" customHeight="1" thickBot="1">
      <c r="B120" s="61" t="s">
        <v>7</v>
      </c>
      <c r="C120" s="62"/>
      <c r="D120" s="62"/>
      <c r="E120" s="62"/>
      <c r="F120" s="62"/>
      <c r="G120" s="41"/>
      <c r="H120" s="63">
        <f>SUM(J94:J119,H89)</f>
        <v>0</v>
      </c>
      <c r="I120" s="63"/>
      <c r="J120" s="63"/>
      <c r="K120" s="1" t="s">
        <v>22</v>
      </c>
      <c r="L120" s="43" t="s">
        <v>15</v>
      </c>
      <c r="M120" s="44"/>
    </row>
    <row r="121" spans="2:13">
      <c r="B121" s="45" t="s">
        <v>375</v>
      </c>
      <c r="C121" s="46"/>
      <c r="D121" s="46"/>
      <c r="E121" s="46"/>
      <c r="F121" s="46"/>
      <c r="G121" s="46"/>
      <c r="H121" s="46"/>
      <c r="I121" s="46"/>
      <c r="J121" s="46"/>
      <c r="K121" s="46"/>
      <c r="L121" s="46"/>
      <c r="M121" s="47"/>
    </row>
    <row r="122" spans="2:13" ht="30" customHeight="1">
      <c r="B122" s="48" t="s">
        <v>84</v>
      </c>
      <c r="C122" s="49"/>
      <c r="D122" s="49"/>
      <c r="E122" s="49"/>
      <c r="F122" s="49"/>
      <c r="G122" s="49"/>
      <c r="H122" s="49"/>
      <c r="I122" s="49"/>
      <c r="J122" s="49"/>
      <c r="K122" s="49"/>
      <c r="L122" s="49"/>
      <c r="M122" s="50"/>
    </row>
    <row r="123" spans="2:13" ht="14.1" customHeight="1">
      <c r="B123" s="51" t="s">
        <v>376</v>
      </c>
      <c r="C123" s="52"/>
      <c r="D123" s="52"/>
      <c r="E123" s="52"/>
      <c r="F123" s="52"/>
      <c r="G123" s="52"/>
      <c r="H123" s="52"/>
      <c r="I123" s="52"/>
      <c r="J123" s="52"/>
      <c r="K123" s="52"/>
      <c r="L123" s="52"/>
      <c r="M123" s="53"/>
    </row>
    <row r="124" spans="2:13" ht="26.45" customHeight="1" thickBot="1">
      <c r="B124" s="14" t="s">
        <v>10</v>
      </c>
      <c r="C124" s="79" t="s">
        <v>3</v>
      </c>
      <c r="D124" s="80"/>
      <c r="E124" s="81" t="s">
        <v>13</v>
      </c>
      <c r="F124" s="82"/>
      <c r="G124" s="83"/>
      <c r="H124" s="14" t="s">
        <v>4</v>
      </c>
      <c r="I124" s="14" t="s">
        <v>5</v>
      </c>
      <c r="J124" s="81" t="s">
        <v>14</v>
      </c>
      <c r="K124" s="83"/>
      <c r="L124" s="15" t="s">
        <v>12</v>
      </c>
      <c r="M124" s="16" t="s">
        <v>6</v>
      </c>
    </row>
    <row r="125" spans="2:13" ht="27.95" customHeight="1">
      <c r="B125" s="32"/>
      <c r="C125" s="84"/>
      <c r="D125" s="85"/>
      <c r="E125" s="84"/>
      <c r="F125" s="86"/>
      <c r="G125" s="85"/>
      <c r="H125" s="17"/>
      <c r="I125" s="18"/>
      <c r="J125" s="87">
        <f>E125*H125</f>
        <v>0</v>
      </c>
      <c r="K125" s="88"/>
      <c r="L125" s="19"/>
      <c r="M125" s="20"/>
    </row>
    <row r="126" spans="2:13" ht="27.95" customHeight="1">
      <c r="B126" s="33"/>
      <c r="C126" s="71"/>
      <c r="D126" s="72"/>
      <c r="E126" s="89"/>
      <c r="F126" s="90"/>
      <c r="G126" s="91"/>
      <c r="H126" s="21"/>
      <c r="I126" s="39"/>
      <c r="J126" s="92">
        <f>E126*H126</f>
        <v>0</v>
      </c>
      <c r="K126" s="93"/>
      <c r="L126" s="22"/>
      <c r="M126" s="20"/>
    </row>
    <row r="127" spans="2:13" ht="27.95" customHeight="1">
      <c r="B127" s="34"/>
      <c r="C127" s="71"/>
      <c r="D127" s="72"/>
      <c r="E127" s="66"/>
      <c r="F127" s="67"/>
      <c r="G127" s="68"/>
      <c r="H127" s="21"/>
      <c r="I127" s="23"/>
      <c r="J127" s="69">
        <f t="shared" ref="J127:J150" si="7">E127*H127</f>
        <v>0</v>
      </c>
      <c r="K127" s="70"/>
      <c r="L127" s="22"/>
      <c r="M127" s="20"/>
    </row>
    <row r="128" spans="2:13" ht="27.95" customHeight="1">
      <c r="B128" s="34"/>
      <c r="C128" s="75"/>
      <c r="D128" s="76"/>
      <c r="E128" s="66"/>
      <c r="F128" s="67"/>
      <c r="G128" s="68"/>
      <c r="H128" s="21"/>
      <c r="I128" s="39"/>
      <c r="J128" s="69">
        <f t="shared" si="7"/>
        <v>0</v>
      </c>
      <c r="K128" s="70"/>
      <c r="L128" s="22"/>
      <c r="M128" s="20"/>
    </row>
    <row r="129" spans="2:13" ht="27.95" customHeight="1">
      <c r="B129" s="34"/>
      <c r="C129" s="73"/>
      <c r="D129" s="74"/>
      <c r="E129" s="66"/>
      <c r="F129" s="67"/>
      <c r="G129" s="68"/>
      <c r="H129" s="21"/>
      <c r="I129" s="39"/>
      <c r="J129" s="69">
        <f t="shared" si="7"/>
        <v>0</v>
      </c>
      <c r="K129" s="70"/>
      <c r="L129" s="22"/>
      <c r="M129" s="20"/>
    </row>
    <row r="130" spans="2:13" ht="27.95" customHeight="1">
      <c r="B130" s="34"/>
      <c r="C130" s="64"/>
      <c r="D130" s="65"/>
      <c r="E130" s="66"/>
      <c r="F130" s="67"/>
      <c r="G130" s="68"/>
      <c r="H130" s="21"/>
      <c r="I130" s="39"/>
      <c r="J130" s="69">
        <f t="shared" si="7"/>
        <v>0</v>
      </c>
      <c r="K130" s="70"/>
      <c r="L130" s="22"/>
      <c r="M130" s="20"/>
    </row>
    <row r="131" spans="2:13" ht="27.95" customHeight="1">
      <c r="B131" s="34"/>
      <c r="C131" s="64"/>
      <c r="D131" s="65"/>
      <c r="E131" s="66"/>
      <c r="F131" s="67"/>
      <c r="G131" s="68"/>
      <c r="H131" s="21"/>
      <c r="I131" s="39"/>
      <c r="J131" s="69">
        <f t="shared" si="7"/>
        <v>0</v>
      </c>
      <c r="K131" s="70"/>
      <c r="L131" s="22"/>
      <c r="M131" s="20"/>
    </row>
    <row r="132" spans="2:13" ht="27.95" customHeight="1">
      <c r="B132" s="34"/>
      <c r="C132" s="64"/>
      <c r="D132" s="65"/>
      <c r="E132" s="66"/>
      <c r="F132" s="67"/>
      <c r="G132" s="68"/>
      <c r="H132" s="21"/>
      <c r="I132" s="39"/>
      <c r="J132" s="69">
        <f t="shared" si="7"/>
        <v>0</v>
      </c>
      <c r="K132" s="70"/>
      <c r="L132" s="22"/>
      <c r="M132" s="20"/>
    </row>
    <row r="133" spans="2:13" ht="27.95" customHeight="1">
      <c r="B133" s="34"/>
      <c r="C133" s="64"/>
      <c r="D133" s="65"/>
      <c r="E133" s="66"/>
      <c r="F133" s="67"/>
      <c r="G133" s="68"/>
      <c r="H133" s="21"/>
      <c r="I133" s="39"/>
      <c r="J133" s="69">
        <f t="shared" si="7"/>
        <v>0</v>
      </c>
      <c r="K133" s="70"/>
      <c r="L133" s="22"/>
      <c r="M133" s="20"/>
    </row>
    <row r="134" spans="2:13" ht="27.95" customHeight="1">
      <c r="B134" s="34"/>
      <c r="C134" s="71"/>
      <c r="D134" s="72"/>
      <c r="E134" s="66"/>
      <c r="F134" s="67"/>
      <c r="G134" s="68"/>
      <c r="H134" s="21"/>
      <c r="I134" s="39"/>
      <c r="J134" s="69">
        <f t="shared" si="7"/>
        <v>0</v>
      </c>
      <c r="K134" s="70"/>
      <c r="L134" s="22"/>
      <c r="M134" s="20"/>
    </row>
    <row r="135" spans="2:13" ht="27.95" customHeight="1">
      <c r="B135" s="34"/>
      <c r="C135" s="75"/>
      <c r="D135" s="76"/>
      <c r="E135" s="66"/>
      <c r="F135" s="67"/>
      <c r="G135" s="68"/>
      <c r="H135" s="21"/>
      <c r="I135" s="39"/>
      <c r="J135" s="69">
        <f t="shared" si="7"/>
        <v>0</v>
      </c>
      <c r="K135" s="70"/>
      <c r="L135" s="22"/>
      <c r="M135" s="20"/>
    </row>
    <row r="136" spans="2:13" ht="27.95" customHeight="1">
      <c r="B136" s="34"/>
      <c r="C136" s="73"/>
      <c r="D136" s="74"/>
      <c r="E136" s="66"/>
      <c r="F136" s="67"/>
      <c r="G136" s="68"/>
      <c r="H136" s="21"/>
      <c r="I136" s="39"/>
      <c r="J136" s="69">
        <f t="shared" si="7"/>
        <v>0</v>
      </c>
      <c r="K136" s="70"/>
      <c r="L136" s="22"/>
      <c r="M136" s="20"/>
    </row>
    <row r="137" spans="2:13" ht="27.95" customHeight="1">
      <c r="B137" s="34"/>
      <c r="C137" s="64"/>
      <c r="D137" s="65"/>
      <c r="E137" s="66"/>
      <c r="F137" s="67"/>
      <c r="G137" s="68"/>
      <c r="H137" s="21"/>
      <c r="I137" s="39"/>
      <c r="J137" s="69">
        <f t="shared" si="7"/>
        <v>0</v>
      </c>
      <c r="K137" s="70"/>
      <c r="L137" s="22"/>
      <c r="M137" s="20"/>
    </row>
    <row r="138" spans="2:13" ht="27.95" customHeight="1">
      <c r="B138" s="34"/>
      <c r="C138" s="64"/>
      <c r="D138" s="65"/>
      <c r="E138" s="66"/>
      <c r="F138" s="67"/>
      <c r="G138" s="68"/>
      <c r="H138" s="21"/>
      <c r="I138" s="39"/>
      <c r="J138" s="69">
        <f t="shared" si="7"/>
        <v>0</v>
      </c>
      <c r="K138" s="70"/>
      <c r="L138" s="22"/>
      <c r="M138" s="20"/>
    </row>
    <row r="139" spans="2:13" ht="27.95" customHeight="1">
      <c r="B139" s="34"/>
      <c r="C139" s="64"/>
      <c r="D139" s="65"/>
      <c r="E139" s="66"/>
      <c r="F139" s="67"/>
      <c r="G139" s="68"/>
      <c r="H139" s="21"/>
      <c r="I139" s="39"/>
      <c r="J139" s="69">
        <f t="shared" si="7"/>
        <v>0</v>
      </c>
      <c r="K139" s="70"/>
      <c r="L139" s="22"/>
      <c r="M139" s="20"/>
    </row>
    <row r="140" spans="2:13" ht="27.95" customHeight="1">
      <c r="B140" s="34"/>
      <c r="C140" s="64"/>
      <c r="D140" s="65"/>
      <c r="E140" s="66"/>
      <c r="F140" s="67"/>
      <c r="G140" s="68"/>
      <c r="H140" s="21"/>
      <c r="I140" s="39"/>
      <c r="J140" s="69">
        <f t="shared" si="7"/>
        <v>0</v>
      </c>
      <c r="K140" s="70"/>
      <c r="L140" s="22"/>
      <c r="M140" s="20"/>
    </row>
    <row r="141" spans="2:13" ht="27.95" customHeight="1">
      <c r="B141" s="34"/>
      <c r="C141" s="71"/>
      <c r="D141" s="72"/>
      <c r="E141" s="66"/>
      <c r="F141" s="67"/>
      <c r="G141" s="68"/>
      <c r="H141" s="21"/>
      <c r="I141" s="39"/>
      <c r="J141" s="69">
        <f t="shared" si="7"/>
        <v>0</v>
      </c>
      <c r="K141" s="70"/>
      <c r="L141" s="22"/>
      <c r="M141" s="20"/>
    </row>
    <row r="142" spans="2:13" ht="27.95" customHeight="1">
      <c r="B142" s="34"/>
      <c r="C142" s="64"/>
      <c r="D142" s="65"/>
      <c r="E142" s="66"/>
      <c r="F142" s="67"/>
      <c r="G142" s="68"/>
      <c r="H142" s="21"/>
      <c r="I142" s="39"/>
      <c r="J142" s="69">
        <f t="shared" si="7"/>
        <v>0</v>
      </c>
      <c r="K142" s="70"/>
      <c r="L142" s="22"/>
      <c r="M142" s="20"/>
    </row>
    <row r="143" spans="2:13" ht="27.95" customHeight="1">
      <c r="B143" s="34"/>
      <c r="C143" s="64"/>
      <c r="D143" s="65"/>
      <c r="E143" s="66"/>
      <c r="F143" s="67"/>
      <c r="G143" s="68"/>
      <c r="H143" s="21"/>
      <c r="I143" s="39"/>
      <c r="J143" s="69">
        <f t="shared" si="7"/>
        <v>0</v>
      </c>
      <c r="K143" s="70"/>
      <c r="L143" s="22"/>
      <c r="M143" s="20"/>
    </row>
    <row r="144" spans="2:13" ht="27.95" customHeight="1">
      <c r="B144" s="34"/>
      <c r="C144" s="64"/>
      <c r="D144" s="65"/>
      <c r="E144" s="66"/>
      <c r="F144" s="67"/>
      <c r="G144" s="68"/>
      <c r="H144" s="21"/>
      <c r="I144" s="39"/>
      <c r="J144" s="69">
        <f t="shared" si="7"/>
        <v>0</v>
      </c>
      <c r="K144" s="70"/>
      <c r="L144" s="22"/>
      <c r="M144" s="20"/>
    </row>
    <row r="145" spans="2:13" ht="27.95" customHeight="1">
      <c r="B145" s="34"/>
      <c r="C145" s="64"/>
      <c r="D145" s="65"/>
      <c r="E145" s="66"/>
      <c r="F145" s="67"/>
      <c r="G145" s="68"/>
      <c r="H145" s="21"/>
      <c r="I145" s="39"/>
      <c r="J145" s="69">
        <f t="shared" si="7"/>
        <v>0</v>
      </c>
      <c r="K145" s="70"/>
      <c r="L145" s="22"/>
      <c r="M145" s="20"/>
    </row>
    <row r="146" spans="2:13" ht="27.95" customHeight="1">
      <c r="B146" s="34"/>
      <c r="C146" s="64"/>
      <c r="D146" s="65"/>
      <c r="E146" s="66"/>
      <c r="F146" s="67"/>
      <c r="G146" s="68"/>
      <c r="H146" s="21"/>
      <c r="I146" s="39"/>
      <c r="J146" s="69">
        <f t="shared" si="7"/>
        <v>0</v>
      </c>
      <c r="K146" s="70"/>
      <c r="L146" s="22"/>
      <c r="M146" s="20"/>
    </row>
    <row r="147" spans="2:13" ht="27.95" customHeight="1">
      <c r="B147" s="34"/>
      <c r="C147" s="71"/>
      <c r="D147" s="72"/>
      <c r="E147" s="66"/>
      <c r="F147" s="67"/>
      <c r="G147" s="68"/>
      <c r="H147" s="21"/>
      <c r="I147" s="39"/>
      <c r="J147" s="69">
        <f t="shared" si="7"/>
        <v>0</v>
      </c>
      <c r="K147" s="70"/>
      <c r="L147" s="22"/>
      <c r="M147" s="20"/>
    </row>
    <row r="148" spans="2:13" ht="27.95" customHeight="1">
      <c r="B148" s="34"/>
      <c r="C148" s="64"/>
      <c r="D148" s="65"/>
      <c r="E148" s="66"/>
      <c r="F148" s="67"/>
      <c r="G148" s="68"/>
      <c r="H148" s="21"/>
      <c r="I148" s="39"/>
      <c r="J148" s="69">
        <f t="shared" si="7"/>
        <v>0</v>
      </c>
      <c r="K148" s="70"/>
      <c r="L148" s="22"/>
      <c r="M148" s="20"/>
    </row>
    <row r="149" spans="2:13" ht="27.95" customHeight="1">
      <c r="B149" s="34"/>
      <c r="C149" s="64"/>
      <c r="D149" s="65"/>
      <c r="E149" s="66"/>
      <c r="F149" s="67"/>
      <c r="G149" s="68"/>
      <c r="H149" s="21"/>
      <c r="I149" s="39"/>
      <c r="J149" s="69">
        <f t="shared" si="7"/>
        <v>0</v>
      </c>
      <c r="K149" s="70"/>
      <c r="L149" s="22"/>
      <c r="M149" s="20"/>
    </row>
    <row r="150" spans="2:13" ht="27.95" customHeight="1" thickBot="1">
      <c r="B150" s="36"/>
      <c r="C150" s="54"/>
      <c r="D150" s="55"/>
      <c r="E150" s="56"/>
      <c r="F150" s="57"/>
      <c r="G150" s="58"/>
      <c r="H150" s="24"/>
      <c r="I150" s="25"/>
      <c r="J150" s="59">
        <f t="shared" si="7"/>
        <v>0</v>
      </c>
      <c r="K150" s="60"/>
      <c r="L150" s="26"/>
      <c r="M150" s="27"/>
    </row>
    <row r="151" spans="2:13" ht="27.95" customHeight="1" thickBot="1">
      <c r="B151" s="61" t="s">
        <v>7</v>
      </c>
      <c r="C151" s="62"/>
      <c r="D151" s="62"/>
      <c r="E151" s="62"/>
      <c r="F151" s="62"/>
      <c r="G151" s="41"/>
      <c r="H151" s="63">
        <f>SUM(J125:J150,H120)</f>
        <v>0</v>
      </c>
      <c r="I151" s="63"/>
      <c r="J151" s="63"/>
      <c r="K151" s="1" t="s">
        <v>22</v>
      </c>
      <c r="L151" s="43" t="s">
        <v>15</v>
      </c>
      <c r="M151" s="44"/>
    </row>
    <row r="152" spans="2:13">
      <c r="B152" s="45" t="s">
        <v>375</v>
      </c>
      <c r="C152" s="46"/>
      <c r="D152" s="46"/>
      <c r="E152" s="46"/>
      <c r="F152" s="46"/>
      <c r="G152" s="46"/>
      <c r="H152" s="46"/>
      <c r="I152" s="46"/>
      <c r="J152" s="46"/>
      <c r="K152" s="46"/>
      <c r="L152" s="46"/>
      <c r="M152" s="47"/>
    </row>
    <row r="153" spans="2:13" ht="30" customHeight="1">
      <c r="B153" s="48" t="s">
        <v>84</v>
      </c>
      <c r="C153" s="49"/>
      <c r="D153" s="49"/>
      <c r="E153" s="49"/>
      <c r="F153" s="49"/>
      <c r="G153" s="49"/>
      <c r="H153" s="49"/>
      <c r="I153" s="49"/>
      <c r="J153" s="49"/>
      <c r="K153" s="49"/>
      <c r="L153" s="49"/>
      <c r="M153" s="50"/>
    </row>
    <row r="154" spans="2:13" ht="14.1" customHeight="1">
      <c r="B154" s="51" t="s">
        <v>376</v>
      </c>
      <c r="C154" s="52"/>
      <c r="D154" s="52"/>
      <c r="E154" s="52"/>
      <c r="F154" s="52"/>
      <c r="G154" s="52"/>
      <c r="H154" s="52"/>
      <c r="I154" s="52"/>
      <c r="J154" s="52"/>
      <c r="K154" s="52"/>
      <c r="L154" s="52"/>
      <c r="M154" s="53"/>
    </row>
  </sheetData>
  <mergeCells count="409">
    <mergeCell ref="J23:K23"/>
    <mergeCell ref="J24:K24"/>
    <mergeCell ref="C18:D18"/>
    <mergeCell ref="E18:G18"/>
    <mergeCell ref="J18:K18"/>
    <mergeCell ref="C19:D19"/>
    <mergeCell ref="E19:G19"/>
    <mergeCell ref="J19:K19"/>
    <mergeCell ref="C20:D20"/>
    <mergeCell ref="E20:G20"/>
    <mergeCell ref="J20:K20"/>
    <mergeCell ref="C21:D21"/>
    <mergeCell ref="E21:G21"/>
    <mergeCell ref="J21:K21"/>
    <mergeCell ref="J25:K25"/>
    <mergeCell ref="J26:K26"/>
    <mergeCell ref="B2:M2"/>
    <mergeCell ref="B3:M3"/>
    <mergeCell ref="B4:M4"/>
    <mergeCell ref="B6:M6"/>
    <mergeCell ref="K7:L7"/>
    <mergeCell ref="I7:J7"/>
    <mergeCell ref="B7:D7"/>
    <mergeCell ref="B5:D5"/>
    <mergeCell ref="I5:J5"/>
    <mergeCell ref="E5:H5"/>
    <mergeCell ref="E7:G7"/>
    <mergeCell ref="B11:M11"/>
    <mergeCell ref="B12:M12"/>
    <mergeCell ref="J14:K14"/>
    <mergeCell ref="J13:K13"/>
    <mergeCell ref="J15:K15"/>
    <mergeCell ref="J16:K16"/>
    <mergeCell ref="J17:K17"/>
    <mergeCell ref="J22:K22"/>
    <mergeCell ref="K5:M5"/>
    <mergeCell ref="C13:D13"/>
    <mergeCell ref="C14:D14"/>
    <mergeCell ref="G9:H9"/>
    <mergeCell ref="E13:G13"/>
    <mergeCell ref="B9:C9"/>
    <mergeCell ref="C15:D15"/>
    <mergeCell ref="C16:D16"/>
    <mergeCell ref="C17:D17"/>
    <mergeCell ref="E14:G14"/>
    <mergeCell ref="E15:G15"/>
    <mergeCell ref="E16:G16"/>
    <mergeCell ref="E17:G17"/>
    <mergeCell ref="E22:G22"/>
    <mergeCell ref="E23:G23"/>
    <mergeCell ref="E24:G24"/>
    <mergeCell ref="E25:G25"/>
    <mergeCell ref="C22:D22"/>
    <mergeCell ref="C23:D23"/>
    <mergeCell ref="C24:D24"/>
    <mergeCell ref="C25:D25"/>
    <mergeCell ref="C33:D33"/>
    <mergeCell ref="E33:G33"/>
    <mergeCell ref="J33:K33"/>
    <mergeCell ref="C34:D34"/>
    <mergeCell ref="E34:G34"/>
    <mergeCell ref="J34:K34"/>
    <mergeCell ref="C27:D27"/>
    <mergeCell ref="C26:D26"/>
    <mergeCell ref="E27:G27"/>
    <mergeCell ref="E26:G26"/>
    <mergeCell ref="J27:K27"/>
    <mergeCell ref="B32:M32"/>
    <mergeCell ref="B30:M30"/>
    <mergeCell ref="B31:M31"/>
    <mergeCell ref="B28:F28"/>
    <mergeCell ref="H28:J28"/>
    <mergeCell ref="L28:M28"/>
    <mergeCell ref="C42:D42"/>
    <mergeCell ref="E42:G42"/>
    <mergeCell ref="J42:K42"/>
    <mergeCell ref="C43:D43"/>
    <mergeCell ref="E43:G43"/>
    <mergeCell ref="J43:K43"/>
    <mergeCell ref="C40:D40"/>
    <mergeCell ref="E40:G40"/>
    <mergeCell ref="J40:K40"/>
    <mergeCell ref="C41:D41"/>
    <mergeCell ref="E41:G41"/>
    <mergeCell ref="J41:K41"/>
    <mergeCell ref="C58:D58"/>
    <mergeCell ref="E58:G58"/>
    <mergeCell ref="J58:K58"/>
    <mergeCell ref="B59:F59"/>
    <mergeCell ref="H59:J59"/>
    <mergeCell ref="C57:D57"/>
    <mergeCell ref="E57:G57"/>
    <mergeCell ref="J57:K57"/>
    <mergeCell ref="C48:D48"/>
    <mergeCell ref="E48:G48"/>
    <mergeCell ref="J48:K48"/>
    <mergeCell ref="C49:D49"/>
    <mergeCell ref="E49:G49"/>
    <mergeCell ref="J49:K49"/>
    <mergeCell ref="L59:M59"/>
    <mergeCell ref="C93:D93"/>
    <mergeCell ref="E93:G93"/>
    <mergeCell ref="J93:K93"/>
    <mergeCell ref="C94:D94"/>
    <mergeCell ref="E94:G94"/>
    <mergeCell ref="J94:K94"/>
    <mergeCell ref="C95:D95"/>
    <mergeCell ref="E95:G95"/>
    <mergeCell ref="J95:K95"/>
    <mergeCell ref="C35:D35"/>
    <mergeCell ref="E35:G35"/>
    <mergeCell ref="J35:K35"/>
    <mergeCell ref="C36:D36"/>
    <mergeCell ref="E36:G36"/>
    <mergeCell ref="J36:K36"/>
    <mergeCell ref="C54:D54"/>
    <mergeCell ref="E54:G54"/>
    <mergeCell ref="J54:K54"/>
    <mergeCell ref="C50:D50"/>
    <mergeCell ref="E50:G50"/>
    <mergeCell ref="J50:K50"/>
    <mergeCell ref="C51:D51"/>
    <mergeCell ref="E51:G51"/>
    <mergeCell ref="J51:K51"/>
    <mergeCell ref="C52:D52"/>
    <mergeCell ref="E52:G52"/>
    <mergeCell ref="J52:K52"/>
    <mergeCell ref="C53:D53"/>
    <mergeCell ref="E53:G53"/>
    <mergeCell ref="J53:K53"/>
    <mergeCell ref="C46:D46"/>
    <mergeCell ref="E46:G46"/>
    <mergeCell ref="J46:K46"/>
    <mergeCell ref="C39:D39"/>
    <mergeCell ref="E39:G39"/>
    <mergeCell ref="J39:K39"/>
    <mergeCell ref="C56:D56"/>
    <mergeCell ref="E56:G56"/>
    <mergeCell ref="J56:K56"/>
    <mergeCell ref="C37:D37"/>
    <mergeCell ref="E37:G37"/>
    <mergeCell ref="J37:K37"/>
    <mergeCell ref="C38:D38"/>
    <mergeCell ref="E38:G38"/>
    <mergeCell ref="J38:K38"/>
    <mergeCell ref="C55:D55"/>
    <mergeCell ref="E55:G55"/>
    <mergeCell ref="J55:K55"/>
    <mergeCell ref="C47:D47"/>
    <mergeCell ref="E47:G47"/>
    <mergeCell ref="J47:K47"/>
    <mergeCell ref="C44:D44"/>
    <mergeCell ref="E44:G44"/>
    <mergeCell ref="J44:K44"/>
    <mergeCell ref="C45:D45"/>
    <mergeCell ref="E45:G45"/>
    <mergeCell ref="J45:K45"/>
    <mergeCell ref="C114:D114"/>
    <mergeCell ref="E114:G114"/>
    <mergeCell ref="J114:K114"/>
    <mergeCell ref="C115:D115"/>
    <mergeCell ref="E115:G115"/>
    <mergeCell ref="J115:K115"/>
    <mergeCell ref="C116:D116"/>
    <mergeCell ref="E116:G116"/>
    <mergeCell ref="J116:K116"/>
    <mergeCell ref="C96:D96"/>
    <mergeCell ref="E96:G96"/>
    <mergeCell ref="J96:K96"/>
    <mergeCell ref="C97:D97"/>
    <mergeCell ref="E97:G97"/>
    <mergeCell ref="J97:K97"/>
    <mergeCell ref="C113:D113"/>
    <mergeCell ref="E113:G113"/>
    <mergeCell ref="J113:K113"/>
    <mergeCell ref="C100:D100"/>
    <mergeCell ref="E100:G100"/>
    <mergeCell ref="J100:K100"/>
    <mergeCell ref="C101:D101"/>
    <mergeCell ref="E101:G101"/>
    <mergeCell ref="J101:K101"/>
    <mergeCell ref="C98:D98"/>
    <mergeCell ref="E98:G98"/>
    <mergeCell ref="J98:K98"/>
    <mergeCell ref="C99:D99"/>
    <mergeCell ref="E99:G99"/>
    <mergeCell ref="J99:K99"/>
    <mergeCell ref="C104:D104"/>
    <mergeCell ref="E104:G104"/>
    <mergeCell ref="J104:K104"/>
    <mergeCell ref="C105:D105"/>
    <mergeCell ref="E105:G105"/>
    <mergeCell ref="J105:K105"/>
    <mergeCell ref="C102:D102"/>
    <mergeCell ref="E102:G102"/>
    <mergeCell ref="J102:K102"/>
    <mergeCell ref="C103:D103"/>
    <mergeCell ref="E103:G103"/>
    <mergeCell ref="J103:K103"/>
    <mergeCell ref="C108:D108"/>
    <mergeCell ref="E108:G108"/>
    <mergeCell ref="J108:K108"/>
    <mergeCell ref="C109:D109"/>
    <mergeCell ref="E109:G109"/>
    <mergeCell ref="J109:K109"/>
    <mergeCell ref="C106:D106"/>
    <mergeCell ref="E106:G106"/>
    <mergeCell ref="J106:K106"/>
    <mergeCell ref="C107:D107"/>
    <mergeCell ref="E107:G107"/>
    <mergeCell ref="J107:K107"/>
    <mergeCell ref="C131:D131"/>
    <mergeCell ref="E131:G131"/>
    <mergeCell ref="J131:K131"/>
    <mergeCell ref="C127:D127"/>
    <mergeCell ref="E127:G127"/>
    <mergeCell ref="J127:K127"/>
    <mergeCell ref="C129:D129"/>
    <mergeCell ref="E129:G129"/>
    <mergeCell ref="J129:K129"/>
    <mergeCell ref="C128:D128"/>
    <mergeCell ref="E128:G128"/>
    <mergeCell ref="J128:K128"/>
    <mergeCell ref="B122:M122"/>
    <mergeCell ref="B123:M123"/>
    <mergeCell ref="B121:M121"/>
    <mergeCell ref="C130:D130"/>
    <mergeCell ref="E130:G130"/>
    <mergeCell ref="J130:K130"/>
    <mergeCell ref="C119:D119"/>
    <mergeCell ref="E119:G119"/>
    <mergeCell ref="J119:K119"/>
    <mergeCell ref="C125:D125"/>
    <mergeCell ref="E125:G125"/>
    <mergeCell ref="J125:K125"/>
    <mergeCell ref="C126:D126"/>
    <mergeCell ref="E126:G126"/>
    <mergeCell ref="J126:K126"/>
    <mergeCell ref="C124:D124"/>
    <mergeCell ref="E124:G124"/>
    <mergeCell ref="J124:K124"/>
    <mergeCell ref="C66:D66"/>
    <mergeCell ref="E66:G66"/>
    <mergeCell ref="J66:K66"/>
    <mergeCell ref="C67:D67"/>
    <mergeCell ref="E67:G67"/>
    <mergeCell ref="J67:K67"/>
    <mergeCell ref="B120:F120"/>
    <mergeCell ref="H120:J120"/>
    <mergeCell ref="L120:M120"/>
    <mergeCell ref="C118:D118"/>
    <mergeCell ref="E118:G118"/>
    <mergeCell ref="J118:K118"/>
    <mergeCell ref="C112:D112"/>
    <mergeCell ref="E112:G112"/>
    <mergeCell ref="J112:K112"/>
    <mergeCell ref="C117:D117"/>
    <mergeCell ref="E117:G117"/>
    <mergeCell ref="J117:K117"/>
    <mergeCell ref="C110:D110"/>
    <mergeCell ref="E110:G110"/>
    <mergeCell ref="J110:K110"/>
    <mergeCell ref="C111:D111"/>
    <mergeCell ref="E111:G111"/>
    <mergeCell ref="J111:K111"/>
    <mergeCell ref="C63:D63"/>
    <mergeCell ref="E63:G63"/>
    <mergeCell ref="J63:K63"/>
    <mergeCell ref="C64:D64"/>
    <mergeCell ref="E64:G64"/>
    <mergeCell ref="J64:K64"/>
    <mergeCell ref="C65:D65"/>
    <mergeCell ref="E65:G65"/>
    <mergeCell ref="J65:K65"/>
    <mergeCell ref="C70:D70"/>
    <mergeCell ref="E70:G70"/>
    <mergeCell ref="J70:K70"/>
    <mergeCell ref="C71:D71"/>
    <mergeCell ref="E71:G71"/>
    <mergeCell ref="J71:K71"/>
    <mergeCell ref="C68:D68"/>
    <mergeCell ref="E68:G68"/>
    <mergeCell ref="J68:K68"/>
    <mergeCell ref="C69:D69"/>
    <mergeCell ref="E69:G69"/>
    <mergeCell ref="J69:K69"/>
    <mergeCell ref="C74:D74"/>
    <mergeCell ref="E74:G74"/>
    <mergeCell ref="J74:K74"/>
    <mergeCell ref="C75:D75"/>
    <mergeCell ref="E75:G75"/>
    <mergeCell ref="J75:K75"/>
    <mergeCell ref="C72:D72"/>
    <mergeCell ref="E72:G72"/>
    <mergeCell ref="J72:K72"/>
    <mergeCell ref="C73:D73"/>
    <mergeCell ref="E73:G73"/>
    <mergeCell ref="J73:K73"/>
    <mergeCell ref="C77:D77"/>
    <mergeCell ref="E77:G77"/>
    <mergeCell ref="J77:K77"/>
    <mergeCell ref="C78:D78"/>
    <mergeCell ref="E78:G78"/>
    <mergeCell ref="J78:K78"/>
    <mergeCell ref="C76:D76"/>
    <mergeCell ref="E76:G76"/>
    <mergeCell ref="J76:K76"/>
    <mergeCell ref="C81:D81"/>
    <mergeCell ref="E81:G81"/>
    <mergeCell ref="J81:K81"/>
    <mergeCell ref="C82:D82"/>
    <mergeCell ref="E82:G82"/>
    <mergeCell ref="J82:K82"/>
    <mergeCell ref="C79:D79"/>
    <mergeCell ref="E79:G79"/>
    <mergeCell ref="J79:K79"/>
    <mergeCell ref="C80:D80"/>
    <mergeCell ref="E80:G80"/>
    <mergeCell ref="J80:K80"/>
    <mergeCell ref="C86:D86"/>
    <mergeCell ref="E86:G86"/>
    <mergeCell ref="J86:K86"/>
    <mergeCell ref="C83:D83"/>
    <mergeCell ref="E83:G83"/>
    <mergeCell ref="J83:K83"/>
    <mergeCell ref="C84:D84"/>
    <mergeCell ref="E84:G84"/>
    <mergeCell ref="J84:K84"/>
    <mergeCell ref="C132:D132"/>
    <mergeCell ref="E132:G132"/>
    <mergeCell ref="J132:K132"/>
    <mergeCell ref="C133:D133"/>
    <mergeCell ref="E133:G133"/>
    <mergeCell ref="J133:K133"/>
    <mergeCell ref="B60:M60"/>
    <mergeCell ref="B61:M61"/>
    <mergeCell ref="B62:M62"/>
    <mergeCell ref="B90:M90"/>
    <mergeCell ref="B89:F89"/>
    <mergeCell ref="H89:J89"/>
    <mergeCell ref="L89:M89"/>
    <mergeCell ref="B91:M91"/>
    <mergeCell ref="B92:M92"/>
    <mergeCell ref="C88:D88"/>
    <mergeCell ref="E88:G88"/>
    <mergeCell ref="J88:K88"/>
    <mergeCell ref="C87:D87"/>
    <mergeCell ref="E87:G87"/>
    <mergeCell ref="J87:K87"/>
    <mergeCell ref="C85:D85"/>
    <mergeCell ref="E85:G85"/>
    <mergeCell ref="J85:K85"/>
    <mergeCell ref="C136:D136"/>
    <mergeCell ref="E136:G136"/>
    <mergeCell ref="J136:K136"/>
    <mergeCell ref="C137:D137"/>
    <mergeCell ref="E137:G137"/>
    <mergeCell ref="J137:K137"/>
    <mergeCell ref="C134:D134"/>
    <mergeCell ref="E134:G134"/>
    <mergeCell ref="J134:K134"/>
    <mergeCell ref="C135:D135"/>
    <mergeCell ref="E135:G135"/>
    <mergeCell ref="J135:K135"/>
    <mergeCell ref="C140:D140"/>
    <mergeCell ref="E140:G140"/>
    <mergeCell ref="J140:K140"/>
    <mergeCell ref="C141:D141"/>
    <mergeCell ref="E141:G141"/>
    <mergeCell ref="J141:K141"/>
    <mergeCell ref="C138:D138"/>
    <mergeCell ref="E138:G138"/>
    <mergeCell ref="J138:K138"/>
    <mergeCell ref="C139:D139"/>
    <mergeCell ref="E139:G139"/>
    <mergeCell ref="J139:K139"/>
    <mergeCell ref="C144:D144"/>
    <mergeCell ref="E144:G144"/>
    <mergeCell ref="J144:K144"/>
    <mergeCell ref="C145:D145"/>
    <mergeCell ref="E145:G145"/>
    <mergeCell ref="J145:K145"/>
    <mergeCell ref="C142:D142"/>
    <mergeCell ref="E142:G142"/>
    <mergeCell ref="J142:K142"/>
    <mergeCell ref="C143:D143"/>
    <mergeCell ref="E143:G143"/>
    <mergeCell ref="J143:K143"/>
    <mergeCell ref="C148:D148"/>
    <mergeCell ref="E148:G148"/>
    <mergeCell ref="J148:K148"/>
    <mergeCell ref="C149:D149"/>
    <mergeCell ref="E149:G149"/>
    <mergeCell ref="J149:K149"/>
    <mergeCell ref="C146:D146"/>
    <mergeCell ref="E146:G146"/>
    <mergeCell ref="J146:K146"/>
    <mergeCell ref="C147:D147"/>
    <mergeCell ref="E147:G147"/>
    <mergeCell ref="J147:K147"/>
    <mergeCell ref="L151:M151"/>
    <mergeCell ref="B152:M152"/>
    <mergeCell ref="B153:M153"/>
    <mergeCell ref="B154:M154"/>
    <mergeCell ref="C150:D150"/>
    <mergeCell ref="E150:G150"/>
    <mergeCell ref="J150:K150"/>
    <mergeCell ref="B151:F151"/>
    <mergeCell ref="H151:J151"/>
  </mergeCells>
  <phoneticPr fontId="1"/>
  <printOptions horizontalCentered="1"/>
  <pageMargins left="0.23622047244094491" right="0" top="0.35433070866141736" bottom="0.35433070866141736" header="0.11811023622047245" footer="0.11811023622047245"/>
  <pageSetup paperSize="9" orientation="portrait" r:id="rId1"/>
  <rowBreaks count="2" manualBreakCount="2">
    <brk id="61" min="1" max="12" man="1"/>
    <brk id="123" min="1" max="12"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18A71B6-5651-4184-A51D-51A114DD996E}">
          <x14:formula1>
            <xm:f>費目!$A$3:$A$11</xm:f>
          </x14:formula1>
          <xm:sqref>B125:B150 B94:B119 B64:B88 B34:B58 B14:B27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F1C3-201F-4057-9575-4F17E5D2AB71}">
  <dimension ref="B1:T153"/>
  <sheetViews>
    <sheetView view="pageBreakPreview" zoomScaleNormal="70" zoomScaleSheetLayoutView="100" workbookViewId="0">
      <selection activeCell="B3" sqref="B3:M3"/>
    </sheetView>
  </sheetViews>
  <sheetFormatPr defaultColWidth="9" defaultRowHeight="13.5"/>
  <cols>
    <col min="1" max="1" width="9" style="3"/>
    <col min="2" max="2" width="7.625" style="3" customWidth="1"/>
    <col min="3" max="3" width="4.625" style="3" customWidth="1"/>
    <col min="4" max="4" width="16.25" style="3" customWidth="1"/>
    <col min="5" max="7" width="4" style="3" customWidth="1"/>
    <col min="8" max="9" width="7.375" style="3" customWidth="1"/>
    <col min="10" max="10" width="17.25" style="3" customWidth="1"/>
    <col min="11" max="11" width="4.5" style="3" customWidth="1"/>
    <col min="12" max="12" width="17.5" style="3" customWidth="1"/>
    <col min="13" max="13" width="6.75" style="3" customWidth="1"/>
    <col min="14" max="16384" width="9" style="3"/>
  </cols>
  <sheetData>
    <row r="1" spans="2:20" ht="18.75" customHeight="1">
      <c r="B1" s="2"/>
      <c r="C1" s="2"/>
      <c r="M1" s="297" t="s">
        <v>377</v>
      </c>
    </row>
    <row r="2" spans="2:20" ht="33" customHeight="1">
      <c r="B2" s="101" t="s">
        <v>0</v>
      </c>
      <c r="C2" s="101"/>
      <c r="D2" s="101"/>
      <c r="E2" s="101"/>
      <c r="F2" s="101"/>
      <c r="G2" s="101"/>
      <c r="H2" s="101"/>
      <c r="I2" s="101"/>
      <c r="J2" s="101"/>
      <c r="K2" s="101"/>
      <c r="L2" s="101"/>
      <c r="M2" s="101"/>
    </row>
    <row r="3" spans="2:20" ht="20.100000000000001" customHeight="1">
      <c r="B3" s="102" t="s">
        <v>1</v>
      </c>
      <c r="C3" s="102"/>
      <c r="D3" s="102"/>
      <c r="E3" s="102"/>
      <c r="F3" s="102"/>
      <c r="G3" s="102"/>
      <c r="H3" s="102"/>
      <c r="I3" s="102"/>
      <c r="J3" s="102"/>
      <c r="K3" s="102"/>
      <c r="L3" s="102"/>
      <c r="M3" s="102"/>
    </row>
    <row r="4" spans="2:20" ht="20.100000000000001" customHeight="1" thickBot="1">
      <c r="B4" s="103" t="s">
        <v>17</v>
      </c>
      <c r="C4" s="103"/>
      <c r="D4" s="103"/>
      <c r="E4" s="103"/>
      <c r="F4" s="103"/>
      <c r="G4" s="103"/>
      <c r="H4" s="103"/>
      <c r="I4" s="103"/>
      <c r="J4" s="103"/>
      <c r="K4" s="103"/>
      <c r="L4" s="103"/>
      <c r="M4" s="103"/>
    </row>
    <row r="5" spans="2:20" ht="36.75" customHeight="1" thickBot="1">
      <c r="B5" s="107" t="s">
        <v>8</v>
      </c>
      <c r="C5" s="97"/>
      <c r="D5" s="108"/>
      <c r="E5" s="94"/>
      <c r="F5" s="95"/>
      <c r="G5" s="95"/>
      <c r="H5" s="96"/>
      <c r="I5" s="109" t="s">
        <v>9</v>
      </c>
      <c r="J5" s="110"/>
      <c r="K5" s="94"/>
      <c r="L5" s="95"/>
      <c r="M5" s="96"/>
    </row>
    <row r="6" spans="2:20" ht="20.100000000000001" customHeight="1" thickBot="1">
      <c r="B6" s="104" t="s">
        <v>18</v>
      </c>
      <c r="C6" s="104"/>
      <c r="D6" s="104"/>
      <c r="E6" s="104"/>
      <c r="F6" s="104"/>
      <c r="G6" s="104"/>
      <c r="H6" s="104"/>
      <c r="I6" s="104"/>
      <c r="J6" s="104"/>
      <c r="K6" s="104"/>
      <c r="L6" s="104"/>
      <c r="M6" s="104"/>
    </row>
    <row r="7" spans="2:20" ht="36.75" customHeight="1" thickBot="1">
      <c r="B7" s="107" t="s">
        <v>16</v>
      </c>
      <c r="C7" s="97"/>
      <c r="D7" s="108"/>
      <c r="E7" s="111"/>
      <c r="F7" s="112"/>
      <c r="G7" s="112"/>
      <c r="H7" s="40" t="s">
        <v>21</v>
      </c>
      <c r="I7" s="107" t="s">
        <v>2</v>
      </c>
      <c r="J7" s="108"/>
      <c r="K7" s="105"/>
      <c r="L7" s="106"/>
      <c r="M7" s="5" t="s">
        <v>11</v>
      </c>
    </row>
    <row r="8" spans="2:20" ht="20.100000000000001" customHeight="1" thickBot="1">
      <c r="B8" s="6" t="s">
        <v>19</v>
      </c>
      <c r="C8" s="6"/>
      <c r="D8" s="7"/>
      <c r="E8" s="7"/>
      <c r="F8" s="8"/>
      <c r="G8" s="8"/>
      <c r="H8" s="8"/>
      <c r="I8" s="7"/>
      <c r="J8" s="7"/>
      <c r="K8" s="7"/>
      <c r="L8" s="8"/>
      <c r="M8" s="8"/>
    </row>
    <row r="9" spans="2:20" ht="36.75" customHeight="1" thickBot="1">
      <c r="B9" s="99" t="s">
        <v>23</v>
      </c>
      <c r="C9" s="100"/>
      <c r="D9" s="9"/>
      <c r="E9" s="10" t="s">
        <v>24</v>
      </c>
      <c r="F9" s="9"/>
      <c r="G9" s="97" t="s">
        <v>25</v>
      </c>
      <c r="H9" s="98"/>
      <c r="I9" s="11"/>
      <c r="J9" s="11"/>
      <c r="K9" s="11"/>
      <c r="L9" s="11"/>
      <c r="M9" s="11"/>
      <c r="N9" s="12"/>
      <c r="T9" s="13"/>
    </row>
    <row r="10" spans="2:20" ht="20.100000000000001" customHeight="1" thickBot="1">
      <c r="B10" s="6" t="s">
        <v>72</v>
      </c>
      <c r="C10" s="6"/>
      <c r="D10" s="7"/>
      <c r="E10" s="7"/>
      <c r="F10" s="8"/>
      <c r="G10" s="8"/>
      <c r="H10" s="8"/>
      <c r="I10" s="7"/>
      <c r="J10" s="7"/>
      <c r="K10" s="7"/>
      <c r="L10" s="8"/>
      <c r="M10" s="8"/>
    </row>
    <row r="11" spans="2:20" ht="36.75" customHeight="1" thickBot="1">
      <c r="B11" s="113"/>
      <c r="C11" s="114"/>
      <c r="D11" s="114"/>
      <c r="E11" s="114"/>
      <c r="F11" s="114"/>
      <c r="G11" s="114"/>
      <c r="H11" s="114"/>
      <c r="I11" s="114"/>
      <c r="J11" s="114"/>
      <c r="K11" s="114"/>
      <c r="L11" s="114"/>
      <c r="M11" s="115"/>
    </row>
    <row r="12" spans="2:20" ht="20.100000000000001" customHeight="1">
      <c r="B12" s="103" t="s">
        <v>20</v>
      </c>
      <c r="C12" s="103"/>
      <c r="D12" s="103"/>
      <c r="E12" s="103"/>
      <c r="F12" s="103"/>
      <c r="G12" s="103"/>
      <c r="H12" s="103"/>
      <c r="I12" s="103"/>
      <c r="J12" s="103"/>
      <c r="K12" s="103"/>
      <c r="L12" s="103"/>
      <c r="M12" s="103"/>
    </row>
    <row r="13" spans="2:20" ht="39" customHeight="1" thickBot="1">
      <c r="B13" s="14" t="s">
        <v>10</v>
      </c>
      <c r="C13" s="79" t="s">
        <v>3</v>
      </c>
      <c r="D13" s="80"/>
      <c r="E13" s="81" t="s">
        <v>13</v>
      </c>
      <c r="F13" s="82"/>
      <c r="G13" s="83"/>
      <c r="H13" s="14" t="s">
        <v>4</v>
      </c>
      <c r="I13" s="14" t="s">
        <v>5</v>
      </c>
      <c r="J13" s="81" t="s">
        <v>14</v>
      </c>
      <c r="K13" s="83"/>
      <c r="L13" s="15" t="s">
        <v>12</v>
      </c>
      <c r="M13" s="16" t="s">
        <v>6</v>
      </c>
    </row>
    <row r="14" spans="2:20" ht="27.95" customHeight="1">
      <c r="B14" s="32"/>
      <c r="C14" s="84"/>
      <c r="D14" s="85"/>
      <c r="E14" s="84"/>
      <c r="F14" s="86"/>
      <c r="G14" s="85"/>
      <c r="H14" s="17"/>
      <c r="I14" s="18"/>
      <c r="J14" s="116"/>
      <c r="K14" s="117"/>
      <c r="L14" s="19"/>
      <c r="M14" s="20"/>
    </row>
    <row r="15" spans="2:20" ht="27.95" customHeight="1">
      <c r="B15" s="33"/>
      <c r="C15" s="71"/>
      <c r="D15" s="72"/>
      <c r="E15" s="89"/>
      <c r="F15" s="90"/>
      <c r="G15" s="91"/>
      <c r="H15" s="21"/>
      <c r="I15" s="39"/>
      <c r="J15" s="92"/>
      <c r="K15" s="93"/>
      <c r="L15" s="22"/>
      <c r="M15" s="20"/>
    </row>
    <row r="16" spans="2:20" ht="27.95" customHeight="1">
      <c r="B16" s="34"/>
      <c r="C16" s="71"/>
      <c r="D16" s="72"/>
      <c r="E16" s="66"/>
      <c r="F16" s="67"/>
      <c r="G16" s="68"/>
      <c r="H16" s="21"/>
      <c r="I16" s="23"/>
      <c r="J16" s="69"/>
      <c r="K16" s="70"/>
      <c r="L16" s="22"/>
      <c r="M16" s="20"/>
    </row>
    <row r="17" spans="2:13" ht="27.95" customHeight="1">
      <c r="B17" s="34"/>
      <c r="C17" s="75"/>
      <c r="D17" s="76"/>
      <c r="E17" s="66"/>
      <c r="F17" s="67"/>
      <c r="G17" s="68"/>
      <c r="H17" s="21"/>
      <c r="I17" s="39"/>
      <c r="J17" s="69"/>
      <c r="K17" s="70"/>
      <c r="L17" s="22"/>
      <c r="M17" s="20"/>
    </row>
    <row r="18" spans="2:13" ht="27.95" customHeight="1">
      <c r="B18" s="34"/>
      <c r="C18" s="73"/>
      <c r="D18" s="74"/>
      <c r="E18" s="66"/>
      <c r="F18" s="67"/>
      <c r="G18" s="68"/>
      <c r="H18" s="21"/>
      <c r="I18" s="39"/>
      <c r="J18" s="69"/>
      <c r="K18" s="70"/>
      <c r="L18" s="22"/>
      <c r="M18" s="20"/>
    </row>
    <row r="19" spans="2:13" ht="27.95" customHeight="1">
      <c r="B19" s="34"/>
      <c r="C19" s="64"/>
      <c r="D19" s="65"/>
      <c r="E19" s="66"/>
      <c r="F19" s="67"/>
      <c r="G19" s="68"/>
      <c r="H19" s="21"/>
      <c r="I19" s="39"/>
      <c r="J19" s="69"/>
      <c r="K19" s="70"/>
      <c r="L19" s="22"/>
      <c r="M19" s="20"/>
    </row>
    <row r="20" spans="2:13" ht="27.95" customHeight="1">
      <c r="B20" s="34"/>
      <c r="C20" s="64"/>
      <c r="D20" s="65"/>
      <c r="E20" s="66"/>
      <c r="F20" s="67"/>
      <c r="G20" s="68"/>
      <c r="H20" s="21"/>
      <c r="I20" s="39"/>
      <c r="J20" s="69"/>
      <c r="K20" s="70"/>
      <c r="L20" s="22"/>
      <c r="M20" s="20"/>
    </row>
    <row r="21" spans="2:13" ht="27.95" customHeight="1">
      <c r="B21" s="34"/>
      <c r="C21" s="64"/>
      <c r="D21" s="65"/>
      <c r="E21" s="66"/>
      <c r="F21" s="67"/>
      <c r="G21" s="68"/>
      <c r="H21" s="21"/>
      <c r="I21" s="39"/>
      <c r="J21" s="69"/>
      <c r="K21" s="70"/>
      <c r="L21" s="22"/>
      <c r="M21" s="20"/>
    </row>
    <row r="22" spans="2:13" ht="27.95" customHeight="1">
      <c r="B22" s="34"/>
      <c r="C22" s="64"/>
      <c r="D22" s="65"/>
      <c r="E22" s="66"/>
      <c r="F22" s="67"/>
      <c r="G22" s="68"/>
      <c r="H22" s="21"/>
      <c r="I22" s="39"/>
      <c r="J22" s="69"/>
      <c r="K22" s="70"/>
      <c r="L22" s="22"/>
      <c r="M22" s="20"/>
    </row>
    <row r="23" spans="2:13" ht="27.95" customHeight="1">
      <c r="B23" s="34"/>
      <c r="C23" s="71"/>
      <c r="D23" s="72"/>
      <c r="E23" s="66"/>
      <c r="F23" s="67"/>
      <c r="G23" s="68"/>
      <c r="H23" s="21"/>
      <c r="I23" s="39"/>
      <c r="J23" s="69"/>
      <c r="K23" s="70"/>
      <c r="L23" s="22"/>
      <c r="M23" s="20"/>
    </row>
    <row r="24" spans="2:13" ht="27.95" customHeight="1">
      <c r="B24" s="34"/>
      <c r="C24" s="64"/>
      <c r="D24" s="65"/>
      <c r="E24" s="66"/>
      <c r="F24" s="67"/>
      <c r="G24" s="68"/>
      <c r="H24" s="21"/>
      <c r="I24" s="39"/>
      <c r="J24" s="69"/>
      <c r="K24" s="70"/>
      <c r="L24" s="22"/>
      <c r="M24" s="20"/>
    </row>
    <row r="25" spans="2:13" ht="27.95" customHeight="1">
      <c r="B25" s="34"/>
      <c r="C25" s="64"/>
      <c r="D25" s="65"/>
      <c r="E25" s="66"/>
      <c r="F25" s="67"/>
      <c r="G25" s="68"/>
      <c r="H25" s="21"/>
      <c r="I25" s="39"/>
      <c r="J25" s="69"/>
      <c r="K25" s="70"/>
      <c r="L25" s="22"/>
      <c r="M25" s="20"/>
    </row>
    <row r="26" spans="2:13" ht="27.95" customHeight="1" thickBot="1">
      <c r="B26" s="36"/>
      <c r="C26" s="54"/>
      <c r="D26" s="55"/>
      <c r="E26" s="56"/>
      <c r="F26" s="57"/>
      <c r="G26" s="58"/>
      <c r="H26" s="24"/>
      <c r="I26" s="25"/>
      <c r="J26" s="59"/>
      <c r="K26" s="60"/>
      <c r="L26" s="26"/>
      <c r="M26" s="27"/>
    </row>
    <row r="27" spans="2:13" ht="27.95" customHeight="1" thickBot="1">
      <c r="B27" s="61" t="s">
        <v>7</v>
      </c>
      <c r="C27" s="62"/>
      <c r="D27" s="62"/>
      <c r="E27" s="62"/>
      <c r="F27" s="62"/>
      <c r="G27" s="41"/>
      <c r="H27" s="63"/>
      <c r="I27" s="63"/>
      <c r="J27" s="63"/>
      <c r="K27" s="1" t="s">
        <v>22</v>
      </c>
      <c r="L27" s="43" t="s">
        <v>15</v>
      </c>
      <c r="M27" s="44"/>
    </row>
    <row r="28" spans="2:13" ht="9.75" customHeight="1">
      <c r="B28" s="29"/>
      <c r="C28" s="29"/>
      <c r="D28" s="29"/>
      <c r="E28" s="29"/>
      <c r="F28" s="29"/>
      <c r="G28" s="29"/>
      <c r="H28" s="30"/>
      <c r="I28" s="30"/>
      <c r="J28" s="30"/>
      <c r="K28" s="30"/>
      <c r="L28" s="31"/>
      <c r="M28" s="31"/>
    </row>
    <row r="29" spans="2:13" ht="18" customHeight="1">
      <c r="B29" s="45" t="s">
        <v>375</v>
      </c>
      <c r="C29" s="46"/>
      <c r="D29" s="46"/>
      <c r="E29" s="46"/>
      <c r="F29" s="46"/>
      <c r="G29" s="46"/>
      <c r="H29" s="46"/>
      <c r="I29" s="46"/>
      <c r="J29" s="46"/>
      <c r="K29" s="46"/>
      <c r="L29" s="46"/>
      <c r="M29" s="47"/>
    </row>
    <row r="30" spans="2:13" ht="34.5" customHeight="1">
      <c r="B30" s="48" t="s">
        <v>84</v>
      </c>
      <c r="C30" s="49"/>
      <c r="D30" s="49"/>
      <c r="E30" s="49"/>
      <c r="F30" s="49"/>
      <c r="G30" s="49"/>
      <c r="H30" s="49"/>
      <c r="I30" s="49"/>
      <c r="J30" s="49"/>
      <c r="K30" s="49"/>
      <c r="L30" s="49"/>
      <c r="M30" s="50"/>
    </row>
    <row r="31" spans="2:13" ht="18" customHeight="1">
      <c r="B31" s="51" t="s">
        <v>376</v>
      </c>
      <c r="C31" s="52"/>
      <c r="D31" s="52"/>
      <c r="E31" s="52"/>
      <c r="F31" s="52"/>
      <c r="G31" s="52"/>
      <c r="H31" s="52"/>
      <c r="I31" s="52"/>
      <c r="J31" s="52"/>
      <c r="K31" s="52"/>
      <c r="L31" s="52"/>
      <c r="M31" s="53"/>
    </row>
    <row r="32" spans="2:13" ht="27.75" customHeight="1" thickBot="1">
      <c r="B32" s="14" t="s">
        <v>10</v>
      </c>
      <c r="C32" s="79" t="s">
        <v>3</v>
      </c>
      <c r="D32" s="80"/>
      <c r="E32" s="81" t="s">
        <v>13</v>
      </c>
      <c r="F32" s="82"/>
      <c r="G32" s="83"/>
      <c r="H32" s="14" t="s">
        <v>4</v>
      </c>
      <c r="I32" s="14" t="s">
        <v>5</v>
      </c>
      <c r="J32" s="81" t="s">
        <v>14</v>
      </c>
      <c r="K32" s="83"/>
      <c r="L32" s="15" t="s">
        <v>12</v>
      </c>
      <c r="M32" s="16" t="s">
        <v>6</v>
      </c>
    </row>
    <row r="33" spans="2:13" ht="27.95" customHeight="1">
      <c r="B33" s="32"/>
      <c r="C33" s="84"/>
      <c r="D33" s="85"/>
      <c r="E33" s="84"/>
      <c r="F33" s="86"/>
      <c r="G33" s="85"/>
      <c r="H33" s="17"/>
      <c r="I33" s="18"/>
      <c r="J33" s="87"/>
      <c r="K33" s="88"/>
      <c r="L33" s="19"/>
      <c r="M33" s="20"/>
    </row>
    <row r="34" spans="2:13" ht="27.95" customHeight="1">
      <c r="B34" s="34"/>
      <c r="C34" s="64"/>
      <c r="D34" s="65"/>
      <c r="E34" s="66"/>
      <c r="F34" s="67"/>
      <c r="G34" s="68"/>
      <c r="H34" s="21"/>
      <c r="I34" s="39"/>
      <c r="J34" s="69"/>
      <c r="K34" s="70"/>
      <c r="L34" s="22"/>
      <c r="M34" s="20"/>
    </row>
    <row r="35" spans="2:13" ht="27.95" customHeight="1">
      <c r="B35" s="34"/>
      <c r="C35" s="64"/>
      <c r="D35" s="65"/>
      <c r="E35" s="66"/>
      <c r="F35" s="67"/>
      <c r="G35" s="68"/>
      <c r="H35" s="21"/>
      <c r="I35" s="39"/>
      <c r="J35" s="69"/>
      <c r="K35" s="70"/>
      <c r="L35" s="22"/>
      <c r="M35" s="20"/>
    </row>
    <row r="36" spans="2:13" ht="27.95" customHeight="1">
      <c r="B36" s="34"/>
      <c r="C36" s="64"/>
      <c r="D36" s="65"/>
      <c r="E36" s="66"/>
      <c r="F36" s="67"/>
      <c r="G36" s="68"/>
      <c r="H36" s="21"/>
      <c r="I36" s="39"/>
      <c r="J36" s="69"/>
      <c r="K36" s="70"/>
      <c r="L36" s="22"/>
      <c r="M36" s="20"/>
    </row>
    <row r="37" spans="2:13" ht="27.95" customHeight="1">
      <c r="B37" s="34"/>
      <c r="C37" s="64"/>
      <c r="D37" s="65"/>
      <c r="E37" s="66"/>
      <c r="F37" s="67"/>
      <c r="G37" s="68"/>
      <c r="H37" s="21"/>
      <c r="I37" s="39"/>
      <c r="J37" s="69"/>
      <c r="K37" s="70"/>
      <c r="L37" s="22"/>
      <c r="M37" s="20"/>
    </row>
    <row r="38" spans="2:13" ht="27.95" customHeight="1">
      <c r="B38" s="34"/>
      <c r="C38" s="71"/>
      <c r="D38" s="72"/>
      <c r="E38" s="66"/>
      <c r="F38" s="67"/>
      <c r="G38" s="68"/>
      <c r="H38" s="21"/>
      <c r="I38" s="39"/>
      <c r="J38" s="69"/>
      <c r="K38" s="70"/>
      <c r="L38" s="22"/>
      <c r="M38" s="20"/>
    </row>
    <row r="39" spans="2:13" ht="27.95" customHeight="1">
      <c r="B39" s="34"/>
      <c r="C39" s="75"/>
      <c r="D39" s="76"/>
      <c r="E39" s="66"/>
      <c r="F39" s="67"/>
      <c r="G39" s="68"/>
      <c r="H39" s="21"/>
      <c r="I39" s="39"/>
      <c r="J39" s="69"/>
      <c r="K39" s="70"/>
      <c r="L39" s="22"/>
      <c r="M39" s="20"/>
    </row>
    <row r="40" spans="2:13" ht="27.95" customHeight="1">
      <c r="B40" s="34"/>
      <c r="C40" s="73"/>
      <c r="D40" s="74"/>
      <c r="E40" s="66"/>
      <c r="F40" s="67"/>
      <c r="G40" s="68"/>
      <c r="H40" s="21"/>
      <c r="I40" s="39"/>
      <c r="J40" s="69"/>
      <c r="K40" s="70"/>
      <c r="L40" s="22"/>
      <c r="M40" s="20"/>
    </row>
    <row r="41" spans="2:13" ht="27.95" customHeight="1">
      <c r="B41" s="34"/>
      <c r="C41" s="64"/>
      <c r="D41" s="65"/>
      <c r="E41" s="66"/>
      <c r="F41" s="67"/>
      <c r="G41" s="68"/>
      <c r="H41" s="21"/>
      <c r="I41" s="39"/>
      <c r="J41" s="69"/>
      <c r="K41" s="70"/>
      <c r="L41" s="22"/>
      <c r="M41" s="20"/>
    </row>
    <row r="42" spans="2:13" ht="27.95" customHeight="1">
      <c r="B42" s="34"/>
      <c r="C42" s="64"/>
      <c r="D42" s="65"/>
      <c r="E42" s="66"/>
      <c r="F42" s="67"/>
      <c r="G42" s="68"/>
      <c r="H42" s="21"/>
      <c r="I42" s="39"/>
      <c r="J42" s="69"/>
      <c r="K42" s="70"/>
      <c r="L42" s="22"/>
      <c r="M42" s="20"/>
    </row>
    <row r="43" spans="2:13" ht="27.95" customHeight="1">
      <c r="B43" s="34"/>
      <c r="C43" s="64"/>
      <c r="D43" s="65"/>
      <c r="E43" s="66"/>
      <c r="F43" s="67"/>
      <c r="G43" s="68"/>
      <c r="H43" s="21"/>
      <c r="I43" s="39"/>
      <c r="J43" s="69"/>
      <c r="K43" s="70"/>
      <c r="L43" s="22"/>
      <c r="M43" s="20"/>
    </row>
    <row r="44" spans="2:13" ht="27.95" customHeight="1">
      <c r="B44" s="34"/>
      <c r="C44" s="64"/>
      <c r="D44" s="65"/>
      <c r="E44" s="66"/>
      <c r="F44" s="67"/>
      <c r="G44" s="68"/>
      <c r="H44" s="21"/>
      <c r="I44" s="39"/>
      <c r="J44" s="69"/>
      <c r="K44" s="70"/>
      <c r="L44" s="22"/>
      <c r="M44" s="20"/>
    </row>
    <row r="45" spans="2:13" ht="27.95" customHeight="1">
      <c r="B45" s="34"/>
      <c r="C45" s="71"/>
      <c r="D45" s="72"/>
      <c r="E45" s="66"/>
      <c r="F45" s="67"/>
      <c r="G45" s="68"/>
      <c r="H45" s="21"/>
      <c r="I45" s="39"/>
      <c r="J45" s="69"/>
      <c r="K45" s="70"/>
      <c r="L45" s="22"/>
      <c r="M45" s="20"/>
    </row>
    <row r="46" spans="2:13" ht="27.95" customHeight="1">
      <c r="B46" s="34"/>
      <c r="C46" s="64"/>
      <c r="D46" s="65"/>
      <c r="E46" s="66"/>
      <c r="F46" s="67"/>
      <c r="G46" s="68"/>
      <c r="H46" s="21"/>
      <c r="I46" s="39"/>
      <c r="J46" s="69"/>
      <c r="K46" s="70"/>
      <c r="L46" s="22"/>
      <c r="M46" s="20"/>
    </row>
    <row r="47" spans="2:13" ht="27.95" customHeight="1">
      <c r="B47" s="34"/>
      <c r="C47" s="64"/>
      <c r="D47" s="65"/>
      <c r="E47" s="66"/>
      <c r="F47" s="67"/>
      <c r="G47" s="68"/>
      <c r="H47" s="21"/>
      <c r="I47" s="39"/>
      <c r="J47" s="69"/>
      <c r="K47" s="70"/>
      <c r="L47" s="22"/>
      <c r="M47" s="20"/>
    </row>
    <row r="48" spans="2:13" ht="27.95" customHeight="1">
      <c r="B48" s="34"/>
      <c r="C48" s="64"/>
      <c r="D48" s="65"/>
      <c r="E48" s="66"/>
      <c r="F48" s="67"/>
      <c r="G48" s="68"/>
      <c r="H48" s="21"/>
      <c r="I48" s="39"/>
      <c r="J48" s="69"/>
      <c r="K48" s="70"/>
      <c r="L48" s="22"/>
      <c r="M48" s="20"/>
    </row>
    <row r="49" spans="2:13" ht="27.95" customHeight="1">
      <c r="B49" s="34"/>
      <c r="C49" s="64"/>
      <c r="D49" s="65"/>
      <c r="E49" s="66"/>
      <c r="F49" s="67"/>
      <c r="G49" s="68"/>
      <c r="H49" s="21"/>
      <c r="I49" s="39"/>
      <c r="J49" s="69"/>
      <c r="K49" s="70"/>
      <c r="L49" s="22"/>
      <c r="M49" s="20"/>
    </row>
    <row r="50" spans="2:13" ht="27.95" customHeight="1">
      <c r="B50" s="34"/>
      <c r="C50" s="64"/>
      <c r="D50" s="65"/>
      <c r="E50" s="66"/>
      <c r="F50" s="67"/>
      <c r="G50" s="68"/>
      <c r="H50" s="21"/>
      <c r="I50" s="39"/>
      <c r="J50" s="69"/>
      <c r="K50" s="70"/>
      <c r="L50" s="22"/>
      <c r="M50" s="20"/>
    </row>
    <row r="51" spans="2:13" ht="27.95" customHeight="1">
      <c r="B51" s="34"/>
      <c r="C51" s="71"/>
      <c r="D51" s="72"/>
      <c r="E51" s="66"/>
      <c r="F51" s="67"/>
      <c r="G51" s="68"/>
      <c r="H51" s="21"/>
      <c r="I51" s="39"/>
      <c r="J51" s="69"/>
      <c r="K51" s="70"/>
      <c r="L51" s="22"/>
      <c r="M51" s="20"/>
    </row>
    <row r="52" spans="2:13" ht="27.95" customHeight="1">
      <c r="B52" s="35"/>
      <c r="C52" s="77"/>
      <c r="D52" s="78"/>
      <c r="E52" s="66"/>
      <c r="F52" s="67"/>
      <c r="G52" s="68"/>
      <c r="H52" s="21"/>
      <c r="I52" s="39"/>
      <c r="J52" s="69"/>
      <c r="K52" s="70"/>
      <c r="L52" s="22"/>
      <c r="M52" s="20"/>
    </row>
    <row r="53" spans="2:13" ht="27.95" customHeight="1">
      <c r="B53" s="34"/>
      <c r="C53" s="64"/>
      <c r="D53" s="65"/>
      <c r="E53" s="66"/>
      <c r="F53" s="67"/>
      <c r="G53" s="68"/>
      <c r="H53" s="21"/>
      <c r="I53" s="39"/>
      <c r="J53" s="69"/>
      <c r="K53" s="70"/>
      <c r="L53" s="22"/>
      <c r="M53" s="20"/>
    </row>
    <row r="54" spans="2:13" ht="27.95" customHeight="1">
      <c r="B54" s="34"/>
      <c r="C54" s="64"/>
      <c r="D54" s="65"/>
      <c r="E54" s="66"/>
      <c r="F54" s="67"/>
      <c r="G54" s="68"/>
      <c r="H54" s="21"/>
      <c r="I54" s="39"/>
      <c r="J54" s="69"/>
      <c r="K54" s="70"/>
      <c r="L54" s="22"/>
      <c r="M54" s="20"/>
    </row>
    <row r="55" spans="2:13" ht="27.95" customHeight="1">
      <c r="B55" s="34"/>
      <c r="C55" s="71"/>
      <c r="D55" s="72"/>
      <c r="E55" s="66"/>
      <c r="F55" s="67"/>
      <c r="G55" s="68"/>
      <c r="H55" s="21"/>
      <c r="I55" s="39"/>
      <c r="J55" s="69"/>
      <c r="K55" s="70"/>
      <c r="L55" s="22"/>
      <c r="M55" s="20"/>
    </row>
    <row r="56" spans="2:13" ht="27.95" customHeight="1">
      <c r="B56" s="35"/>
      <c r="C56" s="71"/>
      <c r="D56" s="72"/>
      <c r="E56" s="66"/>
      <c r="F56" s="67"/>
      <c r="G56" s="68"/>
      <c r="H56" s="21"/>
      <c r="I56" s="39"/>
      <c r="J56" s="69"/>
      <c r="K56" s="70"/>
      <c r="L56" s="22"/>
      <c r="M56" s="20"/>
    </row>
    <row r="57" spans="2:13" ht="27.95" customHeight="1" thickBot="1">
      <c r="B57" s="36"/>
      <c r="C57" s="54"/>
      <c r="D57" s="55"/>
      <c r="E57" s="56"/>
      <c r="F57" s="57"/>
      <c r="G57" s="58"/>
      <c r="H57" s="24"/>
      <c r="I57" s="25"/>
      <c r="J57" s="59"/>
      <c r="K57" s="60"/>
      <c r="L57" s="26"/>
      <c r="M57" s="27"/>
    </row>
    <row r="58" spans="2:13" ht="27.95" customHeight="1" thickBot="1">
      <c r="B58" s="61" t="s">
        <v>7</v>
      </c>
      <c r="C58" s="62"/>
      <c r="D58" s="62"/>
      <c r="E58" s="62"/>
      <c r="F58" s="62"/>
      <c r="G58" s="41"/>
      <c r="H58" s="63"/>
      <c r="I58" s="63"/>
      <c r="J58" s="63"/>
      <c r="K58" s="1" t="s">
        <v>22</v>
      </c>
      <c r="L58" s="43" t="s">
        <v>15</v>
      </c>
      <c r="M58" s="44"/>
    </row>
    <row r="59" spans="2:13" ht="18" customHeight="1">
      <c r="B59" s="45" t="s">
        <v>375</v>
      </c>
      <c r="C59" s="46"/>
      <c r="D59" s="46"/>
      <c r="E59" s="46"/>
      <c r="F59" s="46"/>
      <c r="G59" s="46"/>
      <c r="H59" s="46"/>
      <c r="I59" s="46"/>
      <c r="J59" s="46"/>
      <c r="K59" s="46"/>
      <c r="L59" s="46"/>
      <c r="M59" s="47"/>
    </row>
    <row r="60" spans="2:13" ht="34.5" customHeight="1">
      <c r="B60" s="48" t="s">
        <v>84</v>
      </c>
      <c r="C60" s="49"/>
      <c r="D60" s="49"/>
      <c r="E60" s="49"/>
      <c r="F60" s="49"/>
      <c r="G60" s="49"/>
      <c r="H60" s="49"/>
      <c r="I60" s="49"/>
      <c r="J60" s="49"/>
      <c r="K60" s="49"/>
      <c r="L60" s="49"/>
      <c r="M60" s="50"/>
    </row>
    <row r="61" spans="2:13" ht="18" customHeight="1">
      <c r="B61" s="51" t="s">
        <v>376</v>
      </c>
      <c r="C61" s="52"/>
      <c r="D61" s="52"/>
      <c r="E61" s="52"/>
      <c r="F61" s="52"/>
      <c r="G61" s="52"/>
      <c r="H61" s="52"/>
      <c r="I61" s="52"/>
      <c r="J61" s="52"/>
      <c r="K61" s="52"/>
      <c r="L61" s="52"/>
      <c r="M61" s="53"/>
    </row>
    <row r="62" spans="2:13" ht="26.45" customHeight="1" thickBot="1">
      <c r="B62" s="14" t="s">
        <v>10</v>
      </c>
      <c r="C62" s="79" t="s">
        <v>3</v>
      </c>
      <c r="D62" s="80"/>
      <c r="E62" s="81" t="s">
        <v>13</v>
      </c>
      <c r="F62" s="82"/>
      <c r="G62" s="83"/>
      <c r="H62" s="14" t="s">
        <v>4</v>
      </c>
      <c r="I62" s="14" t="s">
        <v>5</v>
      </c>
      <c r="J62" s="81" t="s">
        <v>14</v>
      </c>
      <c r="K62" s="83"/>
      <c r="L62" s="15" t="s">
        <v>12</v>
      </c>
      <c r="M62" s="16" t="s">
        <v>6</v>
      </c>
    </row>
    <row r="63" spans="2:13" ht="28.5" customHeight="1">
      <c r="B63" s="32"/>
      <c r="C63" s="84"/>
      <c r="D63" s="85"/>
      <c r="E63" s="84"/>
      <c r="F63" s="86"/>
      <c r="G63" s="85"/>
      <c r="H63" s="17"/>
      <c r="I63" s="18"/>
      <c r="J63" s="87"/>
      <c r="K63" s="88"/>
      <c r="L63" s="19"/>
      <c r="M63" s="20"/>
    </row>
    <row r="64" spans="2:13" ht="28.5" customHeight="1">
      <c r="B64" s="33"/>
      <c r="C64" s="71"/>
      <c r="D64" s="72"/>
      <c r="E64" s="89"/>
      <c r="F64" s="90"/>
      <c r="G64" s="91"/>
      <c r="H64" s="21"/>
      <c r="I64" s="39"/>
      <c r="J64" s="92"/>
      <c r="K64" s="93"/>
      <c r="L64" s="22"/>
      <c r="M64" s="20"/>
    </row>
    <row r="65" spans="2:13" ht="28.5" customHeight="1">
      <c r="B65" s="34"/>
      <c r="C65" s="71"/>
      <c r="D65" s="72"/>
      <c r="E65" s="66"/>
      <c r="F65" s="67"/>
      <c r="G65" s="68"/>
      <c r="H65" s="21"/>
      <c r="I65" s="23"/>
      <c r="J65" s="69"/>
      <c r="K65" s="70"/>
      <c r="L65" s="22"/>
      <c r="M65" s="20"/>
    </row>
    <row r="66" spans="2:13" ht="28.5" customHeight="1">
      <c r="B66" s="34"/>
      <c r="C66" s="75"/>
      <c r="D66" s="76"/>
      <c r="E66" s="66"/>
      <c r="F66" s="67"/>
      <c r="G66" s="68"/>
      <c r="H66" s="21"/>
      <c r="I66" s="39"/>
      <c r="J66" s="69"/>
      <c r="K66" s="70"/>
      <c r="L66" s="22"/>
      <c r="M66" s="20"/>
    </row>
    <row r="67" spans="2:13" ht="28.5" customHeight="1">
      <c r="B67" s="34"/>
      <c r="C67" s="73"/>
      <c r="D67" s="74"/>
      <c r="E67" s="66"/>
      <c r="F67" s="67"/>
      <c r="G67" s="68"/>
      <c r="H67" s="21"/>
      <c r="I67" s="39"/>
      <c r="J67" s="69"/>
      <c r="K67" s="70"/>
      <c r="L67" s="22"/>
      <c r="M67" s="20"/>
    </row>
    <row r="68" spans="2:13" ht="28.5" customHeight="1">
      <c r="B68" s="34"/>
      <c r="C68" s="64"/>
      <c r="D68" s="65"/>
      <c r="E68" s="66"/>
      <c r="F68" s="67"/>
      <c r="G68" s="68"/>
      <c r="H68" s="21"/>
      <c r="I68" s="39"/>
      <c r="J68" s="69"/>
      <c r="K68" s="70"/>
      <c r="L68" s="22"/>
      <c r="M68" s="20"/>
    </row>
    <row r="69" spans="2:13" ht="28.5" customHeight="1">
      <c r="B69" s="34"/>
      <c r="C69" s="64"/>
      <c r="D69" s="65"/>
      <c r="E69" s="66"/>
      <c r="F69" s="67"/>
      <c r="G69" s="68"/>
      <c r="H69" s="21"/>
      <c r="I69" s="39"/>
      <c r="J69" s="69"/>
      <c r="K69" s="70"/>
      <c r="L69" s="22"/>
      <c r="M69" s="20"/>
    </row>
    <row r="70" spans="2:13" ht="28.5" customHeight="1">
      <c r="B70" s="34"/>
      <c r="C70" s="64"/>
      <c r="D70" s="65"/>
      <c r="E70" s="66"/>
      <c r="F70" s="67"/>
      <c r="G70" s="68"/>
      <c r="H70" s="21"/>
      <c r="I70" s="39"/>
      <c r="J70" s="69"/>
      <c r="K70" s="70"/>
      <c r="L70" s="22"/>
      <c r="M70" s="20"/>
    </row>
    <row r="71" spans="2:13" ht="28.5" customHeight="1">
      <c r="B71" s="34"/>
      <c r="C71" s="64"/>
      <c r="D71" s="65"/>
      <c r="E71" s="66"/>
      <c r="F71" s="67"/>
      <c r="G71" s="68"/>
      <c r="H71" s="21"/>
      <c r="I71" s="39"/>
      <c r="J71" s="69"/>
      <c r="K71" s="70"/>
      <c r="L71" s="22"/>
      <c r="M71" s="20"/>
    </row>
    <row r="72" spans="2:13" ht="28.5" customHeight="1">
      <c r="B72" s="34"/>
      <c r="C72" s="71"/>
      <c r="D72" s="72"/>
      <c r="E72" s="66"/>
      <c r="F72" s="67"/>
      <c r="G72" s="68"/>
      <c r="H72" s="21"/>
      <c r="I72" s="39"/>
      <c r="J72" s="69"/>
      <c r="K72" s="70"/>
      <c r="L72" s="22"/>
      <c r="M72" s="20"/>
    </row>
    <row r="73" spans="2:13" ht="28.5" customHeight="1">
      <c r="B73" s="34"/>
      <c r="C73" s="75"/>
      <c r="D73" s="76"/>
      <c r="E73" s="66"/>
      <c r="F73" s="67"/>
      <c r="G73" s="68"/>
      <c r="H73" s="21"/>
      <c r="I73" s="39"/>
      <c r="J73" s="69"/>
      <c r="K73" s="70"/>
      <c r="L73" s="22"/>
      <c r="M73" s="20"/>
    </row>
    <row r="74" spans="2:13" ht="28.5" customHeight="1">
      <c r="B74" s="34"/>
      <c r="C74" s="73"/>
      <c r="D74" s="74"/>
      <c r="E74" s="66"/>
      <c r="F74" s="67"/>
      <c r="G74" s="68"/>
      <c r="H74" s="21"/>
      <c r="I74" s="39"/>
      <c r="J74" s="69"/>
      <c r="K74" s="70"/>
      <c r="L74" s="22"/>
      <c r="M74" s="20"/>
    </row>
    <row r="75" spans="2:13" ht="28.5" customHeight="1">
      <c r="B75" s="34"/>
      <c r="C75" s="64"/>
      <c r="D75" s="65"/>
      <c r="E75" s="66"/>
      <c r="F75" s="67"/>
      <c r="G75" s="68"/>
      <c r="H75" s="21"/>
      <c r="I75" s="39"/>
      <c r="J75" s="69"/>
      <c r="K75" s="70"/>
      <c r="L75" s="22"/>
      <c r="M75" s="20"/>
    </row>
    <row r="76" spans="2:13" ht="28.5" customHeight="1">
      <c r="B76" s="34"/>
      <c r="C76" s="64"/>
      <c r="D76" s="65"/>
      <c r="E76" s="66"/>
      <c r="F76" s="67"/>
      <c r="G76" s="68"/>
      <c r="H76" s="21"/>
      <c r="I76" s="39"/>
      <c r="J76" s="69"/>
      <c r="K76" s="70"/>
      <c r="L76" s="22"/>
      <c r="M76" s="20"/>
    </row>
    <row r="77" spans="2:13" ht="28.5" customHeight="1">
      <c r="B77" s="34"/>
      <c r="C77" s="64"/>
      <c r="D77" s="65"/>
      <c r="E77" s="66"/>
      <c r="F77" s="67"/>
      <c r="G77" s="68"/>
      <c r="H77" s="21"/>
      <c r="I77" s="39"/>
      <c r="J77" s="69"/>
      <c r="K77" s="70"/>
      <c r="L77" s="22"/>
      <c r="M77" s="20"/>
    </row>
    <row r="78" spans="2:13" ht="28.5" customHeight="1">
      <c r="B78" s="34"/>
      <c r="C78" s="71"/>
      <c r="D78" s="72"/>
      <c r="E78" s="66"/>
      <c r="F78" s="67"/>
      <c r="G78" s="68"/>
      <c r="H78" s="21"/>
      <c r="I78" s="39"/>
      <c r="J78" s="69"/>
      <c r="K78" s="70"/>
      <c r="L78" s="22"/>
      <c r="M78" s="20"/>
    </row>
    <row r="79" spans="2:13" ht="28.5" customHeight="1">
      <c r="B79" s="34"/>
      <c r="C79" s="64"/>
      <c r="D79" s="65"/>
      <c r="E79" s="66"/>
      <c r="F79" s="67"/>
      <c r="G79" s="68"/>
      <c r="H79" s="21"/>
      <c r="I79" s="39"/>
      <c r="J79" s="69"/>
      <c r="K79" s="70"/>
      <c r="L79" s="22"/>
      <c r="M79" s="20"/>
    </row>
    <row r="80" spans="2:13" ht="28.5" customHeight="1">
      <c r="B80" s="34"/>
      <c r="C80" s="64"/>
      <c r="D80" s="65"/>
      <c r="E80" s="66"/>
      <c r="F80" s="67"/>
      <c r="G80" s="68"/>
      <c r="H80" s="21"/>
      <c r="I80" s="39"/>
      <c r="J80" s="69"/>
      <c r="K80" s="70"/>
      <c r="L80" s="22"/>
      <c r="M80" s="20"/>
    </row>
    <row r="81" spans="2:13" ht="28.5" customHeight="1">
      <c r="B81" s="34"/>
      <c r="C81" s="64"/>
      <c r="D81" s="65"/>
      <c r="E81" s="66"/>
      <c r="F81" s="67"/>
      <c r="G81" s="68"/>
      <c r="H81" s="21"/>
      <c r="I81" s="39"/>
      <c r="J81" s="69"/>
      <c r="K81" s="70"/>
      <c r="L81" s="22"/>
      <c r="M81" s="20"/>
    </row>
    <row r="82" spans="2:13" ht="28.5" customHeight="1">
      <c r="B82" s="34"/>
      <c r="C82" s="64"/>
      <c r="D82" s="65"/>
      <c r="E82" s="66"/>
      <c r="F82" s="67"/>
      <c r="G82" s="68"/>
      <c r="H82" s="21"/>
      <c r="I82" s="39"/>
      <c r="J82" s="69"/>
      <c r="K82" s="70"/>
      <c r="L82" s="22"/>
      <c r="M82" s="20"/>
    </row>
    <row r="83" spans="2:13" ht="28.5" customHeight="1">
      <c r="B83" s="34"/>
      <c r="C83" s="64"/>
      <c r="D83" s="65"/>
      <c r="E83" s="66"/>
      <c r="F83" s="67"/>
      <c r="G83" s="68"/>
      <c r="H83" s="21"/>
      <c r="I83" s="39"/>
      <c r="J83" s="69"/>
      <c r="K83" s="70"/>
      <c r="L83" s="22"/>
      <c r="M83" s="20"/>
    </row>
    <row r="84" spans="2:13" ht="28.5" customHeight="1">
      <c r="B84" s="34"/>
      <c r="C84" s="71"/>
      <c r="D84" s="72"/>
      <c r="E84" s="66"/>
      <c r="F84" s="67"/>
      <c r="G84" s="68"/>
      <c r="H84" s="21"/>
      <c r="I84" s="39"/>
      <c r="J84" s="69"/>
      <c r="K84" s="70"/>
      <c r="L84" s="22"/>
      <c r="M84" s="20"/>
    </row>
    <row r="85" spans="2:13" ht="28.5" customHeight="1">
      <c r="B85" s="35"/>
      <c r="C85" s="77"/>
      <c r="D85" s="78"/>
      <c r="E85" s="66"/>
      <c r="F85" s="67"/>
      <c r="G85" s="68"/>
      <c r="H85" s="21"/>
      <c r="I85" s="39"/>
      <c r="J85" s="69"/>
      <c r="K85" s="70"/>
      <c r="L85" s="22"/>
      <c r="M85" s="20"/>
    </row>
    <row r="86" spans="2:13" ht="28.5" customHeight="1">
      <c r="B86" s="34"/>
      <c r="C86" s="64"/>
      <c r="D86" s="65"/>
      <c r="E86" s="66"/>
      <c r="F86" s="67"/>
      <c r="G86" s="68"/>
      <c r="H86" s="21"/>
      <c r="I86" s="39"/>
      <c r="J86" s="69"/>
      <c r="K86" s="70"/>
      <c r="L86" s="22"/>
      <c r="M86" s="20"/>
    </row>
    <row r="87" spans="2:13" ht="28.5" customHeight="1" thickBot="1">
      <c r="B87" s="36"/>
      <c r="C87" s="54"/>
      <c r="D87" s="55"/>
      <c r="E87" s="56"/>
      <c r="F87" s="57"/>
      <c r="G87" s="58"/>
      <c r="H87" s="24"/>
      <c r="I87" s="25"/>
      <c r="J87" s="59"/>
      <c r="K87" s="60"/>
      <c r="L87" s="26"/>
      <c r="M87" s="27"/>
    </row>
    <row r="88" spans="2:13" ht="27.95" customHeight="1" thickBot="1">
      <c r="B88" s="61" t="s">
        <v>7</v>
      </c>
      <c r="C88" s="62"/>
      <c r="D88" s="62"/>
      <c r="E88" s="62"/>
      <c r="F88" s="62"/>
      <c r="G88" s="41"/>
      <c r="H88" s="63"/>
      <c r="I88" s="63"/>
      <c r="J88" s="63"/>
      <c r="K88" s="1" t="s">
        <v>22</v>
      </c>
      <c r="L88" s="43" t="s">
        <v>15</v>
      </c>
      <c r="M88" s="44"/>
    </row>
    <row r="89" spans="2:13">
      <c r="B89" s="45" t="s">
        <v>375</v>
      </c>
      <c r="C89" s="46"/>
      <c r="D89" s="46"/>
      <c r="E89" s="46"/>
      <c r="F89" s="46"/>
      <c r="G89" s="46"/>
      <c r="H89" s="46"/>
      <c r="I89" s="46"/>
      <c r="J89" s="46"/>
      <c r="K89" s="46"/>
      <c r="L89" s="46"/>
      <c r="M89" s="47"/>
    </row>
    <row r="90" spans="2:13" ht="36" customHeight="1">
      <c r="B90" s="48" t="s">
        <v>84</v>
      </c>
      <c r="C90" s="49"/>
      <c r="D90" s="49"/>
      <c r="E90" s="49"/>
      <c r="F90" s="49"/>
      <c r="G90" s="49"/>
      <c r="H90" s="49"/>
      <c r="I90" s="49"/>
      <c r="J90" s="49"/>
      <c r="K90" s="49"/>
      <c r="L90" s="49"/>
      <c r="M90" s="50"/>
    </row>
    <row r="91" spans="2:13" ht="12.95" customHeight="1">
      <c r="B91" s="51" t="s">
        <v>376</v>
      </c>
      <c r="C91" s="52"/>
      <c r="D91" s="52"/>
      <c r="E91" s="52"/>
      <c r="F91" s="52"/>
      <c r="G91" s="52"/>
      <c r="H91" s="52"/>
      <c r="I91" s="52"/>
      <c r="J91" s="52"/>
      <c r="K91" s="52"/>
      <c r="L91" s="52"/>
      <c r="M91" s="53"/>
    </row>
    <row r="92" spans="2:13" ht="26.45" customHeight="1" thickBot="1">
      <c r="B92" s="14" t="s">
        <v>10</v>
      </c>
      <c r="C92" s="79" t="s">
        <v>3</v>
      </c>
      <c r="D92" s="80"/>
      <c r="E92" s="81" t="s">
        <v>13</v>
      </c>
      <c r="F92" s="82"/>
      <c r="G92" s="83"/>
      <c r="H92" s="14" t="s">
        <v>4</v>
      </c>
      <c r="I92" s="14" t="s">
        <v>5</v>
      </c>
      <c r="J92" s="81" t="s">
        <v>14</v>
      </c>
      <c r="K92" s="83"/>
      <c r="L92" s="15" t="s">
        <v>12</v>
      </c>
      <c r="M92" s="16" t="s">
        <v>6</v>
      </c>
    </row>
    <row r="93" spans="2:13" ht="27.95" customHeight="1">
      <c r="B93" s="32"/>
      <c r="C93" s="84"/>
      <c r="D93" s="85"/>
      <c r="E93" s="84"/>
      <c r="F93" s="86"/>
      <c r="G93" s="85"/>
      <c r="H93" s="17"/>
      <c r="I93" s="18"/>
      <c r="J93" s="87"/>
      <c r="K93" s="88"/>
      <c r="L93" s="19"/>
      <c r="M93" s="20"/>
    </row>
    <row r="94" spans="2:13" ht="27.95" customHeight="1">
      <c r="B94" s="33"/>
      <c r="C94" s="71"/>
      <c r="D94" s="72"/>
      <c r="E94" s="89"/>
      <c r="F94" s="90"/>
      <c r="G94" s="91"/>
      <c r="H94" s="21"/>
      <c r="I94" s="39"/>
      <c r="J94" s="92"/>
      <c r="K94" s="93"/>
      <c r="L94" s="22"/>
      <c r="M94" s="20"/>
    </row>
    <row r="95" spans="2:13" ht="27.95" customHeight="1">
      <c r="B95" s="34"/>
      <c r="C95" s="71"/>
      <c r="D95" s="72"/>
      <c r="E95" s="66"/>
      <c r="F95" s="67"/>
      <c r="G95" s="68"/>
      <c r="H95" s="21"/>
      <c r="I95" s="23"/>
      <c r="J95" s="69"/>
      <c r="K95" s="70"/>
      <c r="L95" s="22"/>
      <c r="M95" s="20"/>
    </row>
    <row r="96" spans="2:13" ht="27.95" customHeight="1">
      <c r="B96" s="34"/>
      <c r="C96" s="75"/>
      <c r="D96" s="76"/>
      <c r="E96" s="66"/>
      <c r="F96" s="67"/>
      <c r="G96" s="68"/>
      <c r="H96" s="21"/>
      <c r="I96" s="39"/>
      <c r="J96" s="69"/>
      <c r="K96" s="70"/>
      <c r="L96" s="22"/>
      <c r="M96" s="20"/>
    </row>
    <row r="97" spans="2:13" ht="27.95" customHeight="1">
      <c r="B97" s="34"/>
      <c r="C97" s="73"/>
      <c r="D97" s="74"/>
      <c r="E97" s="66"/>
      <c r="F97" s="67"/>
      <c r="G97" s="68"/>
      <c r="H97" s="21"/>
      <c r="I97" s="39"/>
      <c r="J97" s="69"/>
      <c r="K97" s="70"/>
      <c r="L97" s="22"/>
      <c r="M97" s="20"/>
    </row>
    <row r="98" spans="2:13" ht="27.95" customHeight="1">
      <c r="B98" s="34"/>
      <c r="C98" s="64"/>
      <c r="D98" s="65"/>
      <c r="E98" s="66"/>
      <c r="F98" s="67"/>
      <c r="G98" s="68"/>
      <c r="H98" s="21"/>
      <c r="I98" s="39"/>
      <c r="J98" s="69"/>
      <c r="K98" s="70"/>
      <c r="L98" s="22"/>
      <c r="M98" s="20"/>
    </row>
    <row r="99" spans="2:13" ht="27.95" customHeight="1">
      <c r="B99" s="34"/>
      <c r="C99" s="64"/>
      <c r="D99" s="65"/>
      <c r="E99" s="66"/>
      <c r="F99" s="67"/>
      <c r="G99" s="68"/>
      <c r="H99" s="21"/>
      <c r="I99" s="39"/>
      <c r="J99" s="69"/>
      <c r="K99" s="70"/>
      <c r="L99" s="22"/>
      <c r="M99" s="20"/>
    </row>
    <row r="100" spans="2:13" ht="27.95" customHeight="1">
      <c r="B100" s="34"/>
      <c r="C100" s="64"/>
      <c r="D100" s="65"/>
      <c r="E100" s="66"/>
      <c r="F100" s="67"/>
      <c r="G100" s="68"/>
      <c r="H100" s="21"/>
      <c r="I100" s="39"/>
      <c r="J100" s="69"/>
      <c r="K100" s="70"/>
      <c r="L100" s="22"/>
      <c r="M100" s="20"/>
    </row>
    <row r="101" spans="2:13" ht="27.95" customHeight="1">
      <c r="B101" s="34"/>
      <c r="C101" s="64"/>
      <c r="D101" s="65"/>
      <c r="E101" s="66"/>
      <c r="F101" s="67"/>
      <c r="G101" s="68"/>
      <c r="H101" s="21"/>
      <c r="I101" s="39"/>
      <c r="J101" s="69"/>
      <c r="K101" s="70"/>
      <c r="L101" s="22"/>
      <c r="M101" s="20"/>
    </row>
    <row r="102" spans="2:13" ht="27.95" customHeight="1">
      <c r="B102" s="34"/>
      <c r="C102" s="71"/>
      <c r="D102" s="72"/>
      <c r="E102" s="66"/>
      <c r="F102" s="67"/>
      <c r="G102" s="68"/>
      <c r="H102" s="21"/>
      <c r="I102" s="39"/>
      <c r="J102" s="69"/>
      <c r="K102" s="70"/>
      <c r="L102" s="22"/>
      <c r="M102" s="20"/>
    </row>
    <row r="103" spans="2:13" ht="27.95" customHeight="1">
      <c r="B103" s="34"/>
      <c r="C103" s="75"/>
      <c r="D103" s="76"/>
      <c r="E103" s="66"/>
      <c r="F103" s="67"/>
      <c r="G103" s="68"/>
      <c r="H103" s="21"/>
      <c r="I103" s="39"/>
      <c r="J103" s="69"/>
      <c r="K103" s="70"/>
      <c r="L103" s="22"/>
      <c r="M103" s="20"/>
    </row>
    <row r="104" spans="2:13" ht="27.95" customHeight="1">
      <c r="B104" s="34"/>
      <c r="C104" s="73"/>
      <c r="D104" s="74"/>
      <c r="E104" s="66"/>
      <c r="F104" s="67"/>
      <c r="G104" s="68"/>
      <c r="H104" s="21"/>
      <c r="I104" s="39"/>
      <c r="J104" s="69"/>
      <c r="K104" s="70"/>
      <c r="L104" s="22"/>
      <c r="M104" s="20"/>
    </row>
    <row r="105" spans="2:13" ht="27.95" customHeight="1">
      <c r="B105" s="34"/>
      <c r="C105" s="64"/>
      <c r="D105" s="65"/>
      <c r="E105" s="66"/>
      <c r="F105" s="67"/>
      <c r="G105" s="68"/>
      <c r="H105" s="21"/>
      <c r="I105" s="39"/>
      <c r="J105" s="69"/>
      <c r="K105" s="70"/>
      <c r="L105" s="22"/>
      <c r="M105" s="20"/>
    </row>
    <row r="106" spans="2:13" ht="27.95" customHeight="1">
      <c r="B106" s="34"/>
      <c r="C106" s="64"/>
      <c r="D106" s="65"/>
      <c r="E106" s="66"/>
      <c r="F106" s="67"/>
      <c r="G106" s="68"/>
      <c r="H106" s="21"/>
      <c r="I106" s="39"/>
      <c r="J106" s="69"/>
      <c r="K106" s="70"/>
      <c r="L106" s="22"/>
      <c r="M106" s="20"/>
    </row>
    <row r="107" spans="2:13" ht="27.95" customHeight="1">
      <c r="B107" s="34"/>
      <c r="C107" s="64"/>
      <c r="D107" s="65"/>
      <c r="E107" s="66"/>
      <c r="F107" s="67"/>
      <c r="G107" s="68"/>
      <c r="H107" s="21"/>
      <c r="I107" s="39"/>
      <c r="J107" s="69"/>
      <c r="K107" s="70"/>
      <c r="L107" s="22"/>
      <c r="M107" s="20"/>
    </row>
    <row r="108" spans="2:13" ht="27.95" customHeight="1">
      <c r="B108" s="34"/>
      <c r="C108" s="64"/>
      <c r="D108" s="65"/>
      <c r="E108" s="66"/>
      <c r="F108" s="67"/>
      <c r="G108" s="68"/>
      <c r="H108" s="21"/>
      <c r="I108" s="39"/>
      <c r="J108" s="69"/>
      <c r="K108" s="70"/>
      <c r="L108" s="22"/>
      <c r="M108" s="20"/>
    </row>
    <row r="109" spans="2:13" ht="27.95" customHeight="1">
      <c r="B109" s="34"/>
      <c r="C109" s="71"/>
      <c r="D109" s="72"/>
      <c r="E109" s="66"/>
      <c r="F109" s="67"/>
      <c r="G109" s="68"/>
      <c r="H109" s="21"/>
      <c r="I109" s="39"/>
      <c r="J109" s="69"/>
      <c r="K109" s="70"/>
      <c r="L109" s="22"/>
      <c r="M109" s="20"/>
    </row>
    <row r="110" spans="2:13" ht="27.95" customHeight="1">
      <c r="B110" s="34"/>
      <c r="C110" s="64"/>
      <c r="D110" s="65"/>
      <c r="E110" s="66"/>
      <c r="F110" s="67"/>
      <c r="G110" s="68"/>
      <c r="H110" s="21"/>
      <c r="I110" s="39"/>
      <c r="J110" s="69"/>
      <c r="K110" s="70"/>
      <c r="L110" s="22"/>
      <c r="M110" s="20"/>
    </row>
    <row r="111" spans="2:13" ht="27.95" customHeight="1">
      <c r="B111" s="34"/>
      <c r="C111" s="64"/>
      <c r="D111" s="65"/>
      <c r="E111" s="66"/>
      <c r="F111" s="67"/>
      <c r="G111" s="68"/>
      <c r="H111" s="21"/>
      <c r="I111" s="39"/>
      <c r="J111" s="69"/>
      <c r="K111" s="70"/>
      <c r="L111" s="22"/>
      <c r="M111" s="20"/>
    </row>
    <row r="112" spans="2:13" ht="27.95" customHeight="1">
      <c r="B112" s="34"/>
      <c r="C112" s="64"/>
      <c r="D112" s="65"/>
      <c r="E112" s="66"/>
      <c r="F112" s="67"/>
      <c r="G112" s="68"/>
      <c r="H112" s="21"/>
      <c r="I112" s="39"/>
      <c r="J112" s="69"/>
      <c r="K112" s="70"/>
      <c r="L112" s="22"/>
      <c r="M112" s="20"/>
    </row>
    <row r="113" spans="2:13" ht="27.95" customHeight="1">
      <c r="B113" s="34"/>
      <c r="C113" s="64"/>
      <c r="D113" s="65"/>
      <c r="E113" s="66"/>
      <c r="F113" s="67"/>
      <c r="G113" s="68"/>
      <c r="H113" s="21"/>
      <c r="I113" s="39"/>
      <c r="J113" s="69"/>
      <c r="K113" s="70"/>
      <c r="L113" s="22"/>
      <c r="M113" s="20"/>
    </row>
    <row r="114" spans="2:13" ht="27.95" customHeight="1">
      <c r="B114" s="34"/>
      <c r="C114" s="64"/>
      <c r="D114" s="65"/>
      <c r="E114" s="66"/>
      <c r="F114" s="67"/>
      <c r="G114" s="68"/>
      <c r="H114" s="21"/>
      <c r="I114" s="39"/>
      <c r="J114" s="69"/>
      <c r="K114" s="70"/>
      <c r="L114" s="22"/>
      <c r="M114" s="20"/>
    </row>
    <row r="115" spans="2:13" ht="27.95" customHeight="1">
      <c r="B115" s="34"/>
      <c r="C115" s="71"/>
      <c r="D115" s="72"/>
      <c r="E115" s="66"/>
      <c r="F115" s="67"/>
      <c r="G115" s="68"/>
      <c r="H115" s="21"/>
      <c r="I115" s="39"/>
      <c r="J115" s="69"/>
      <c r="K115" s="70"/>
      <c r="L115" s="22"/>
      <c r="M115" s="20"/>
    </row>
    <row r="116" spans="2:13" ht="27.95" customHeight="1">
      <c r="B116" s="34"/>
      <c r="C116" s="64"/>
      <c r="D116" s="65"/>
      <c r="E116" s="66"/>
      <c r="F116" s="67"/>
      <c r="G116" s="68"/>
      <c r="H116" s="21"/>
      <c r="I116" s="39"/>
      <c r="J116" s="69"/>
      <c r="K116" s="70"/>
      <c r="L116" s="22"/>
      <c r="M116" s="20"/>
    </row>
    <row r="117" spans="2:13" ht="27.95" customHeight="1">
      <c r="B117" s="34"/>
      <c r="C117" s="64"/>
      <c r="D117" s="65"/>
      <c r="E117" s="66"/>
      <c r="F117" s="67"/>
      <c r="G117" s="68"/>
      <c r="H117" s="21"/>
      <c r="I117" s="39"/>
      <c r="J117" s="69"/>
      <c r="K117" s="70"/>
      <c r="L117" s="22"/>
      <c r="M117" s="20"/>
    </row>
    <row r="118" spans="2:13" ht="27.95" customHeight="1" thickBot="1">
      <c r="B118" s="36"/>
      <c r="C118" s="54"/>
      <c r="D118" s="55"/>
      <c r="E118" s="56"/>
      <c r="F118" s="57"/>
      <c r="G118" s="58"/>
      <c r="H118" s="24"/>
      <c r="I118" s="25"/>
      <c r="J118" s="59"/>
      <c r="K118" s="60"/>
      <c r="L118" s="26"/>
      <c r="M118" s="27"/>
    </row>
    <row r="119" spans="2:13" ht="27.95" customHeight="1" thickBot="1">
      <c r="B119" s="61" t="s">
        <v>7</v>
      </c>
      <c r="C119" s="62"/>
      <c r="D119" s="62"/>
      <c r="E119" s="62"/>
      <c r="F119" s="62"/>
      <c r="G119" s="41"/>
      <c r="H119" s="63"/>
      <c r="I119" s="63"/>
      <c r="J119" s="63"/>
      <c r="K119" s="1" t="s">
        <v>22</v>
      </c>
      <c r="L119" s="43" t="s">
        <v>15</v>
      </c>
      <c r="M119" s="44"/>
    </row>
    <row r="120" spans="2:13">
      <c r="B120" s="45" t="s">
        <v>375</v>
      </c>
      <c r="C120" s="46"/>
      <c r="D120" s="46"/>
      <c r="E120" s="46"/>
      <c r="F120" s="46"/>
      <c r="G120" s="46"/>
      <c r="H120" s="46"/>
      <c r="I120" s="46"/>
      <c r="J120" s="46"/>
      <c r="K120" s="46"/>
      <c r="L120" s="46"/>
      <c r="M120" s="47"/>
    </row>
    <row r="121" spans="2:13" ht="30" customHeight="1">
      <c r="B121" s="48" t="s">
        <v>84</v>
      </c>
      <c r="C121" s="49"/>
      <c r="D121" s="49"/>
      <c r="E121" s="49"/>
      <c r="F121" s="49"/>
      <c r="G121" s="49"/>
      <c r="H121" s="49"/>
      <c r="I121" s="49"/>
      <c r="J121" s="49"/>
      <c r="K121" s="49"/>
      <c r="L121" s="49"/>
      <c r="M121" s="50"/>
    </row>
    <row r="122" spans="2:13" ht="14.1" customHeight="1">
      <c r="B122" s="51" t="s">
        <v>376</v>
      </c>
      <c r="C122" s="52"/>
      <c r="D122" s="52"/>
      <c r="E122" s="52"/>
      <c r="F122" s="52"/>
      <c r="G122" s="52"/>
      <c r="H122" s="52"/>
      <c r="I122" s="52"/>
      <c r="J122" s="52"/>
      <c r="K122" s="52"/>
      <c r="L122" s="52"/>
      <c r="M122" s="53"/>
    </row>
    <row r="123" spans="2:13" ht="26.45" customHeight="1" thickBot="1">
      <c r="B123" s="14" t="s">
        <v>10</v>
      </c>
      <c r="C123" s="79" t="s">
        <v>3</v>
      </c>
      <c r="D123" s="80"/>
      <c r="E123" s="81" t="s">
        <v>13</v>
      </c>
      <c r="F123" s="82"/>
      <c r="G123" s="83"/>
      <c r="H123" s="14" t="s">
        <v>4</v>
      </c>
      <c r="I123" s="14" t="s">
        <v>5</v>
      </c>
      <c r="J123" s="81" t="s">
        <v>14</v>
      </c>
      <c r="K123" s="83"/>
      <c r="L123" s="15" t="s">
        <v>12</v>
      </c>
      <c r="M123" s="16" t="s">
        <v>6</v>
      </c>
    </row>
    <row r="124" spans="2:13" ht="27.95" customHeight="1">
      <c r="B124" s="32"/>
      <c r="C124" s="84"/>
      <c r="D124" s="85"/>
      <c r="E124" s="84"/>
      <c r="F124" s="86"/>
      <c r="G124" s="85"/>
      <c r="H124" s="17"/>
      <c r="I124" s="18"/>
      <c r="J124" s="87"/>
      <c r="K124" s="88"/>
      <c r="L124" s="19"/>
      <c r="M124" s="20"/>
    </row>
    <row r="125" spans="2:13" ht="27.95" customHeight="1">
      <c r="B125" s="33"/>
      <c r="C125" s="71"/>
      <c r="D125" s="72"/>
      <c r="E125" s="89"/>
      <c r="F125" s="90"/>
      <c r="G125" s="91"/>
      <c r="H125" s="21"/>
      <c r="I125" s="39"/>
      <c r="J125" s="92"/>
      <c r="K125" s="93"/>
      <c r="L125" s="22"/>
      <c r="M125" s="20"/>
    </row>
    <row r="126" spans="2:13" ht="27.95" customHeight="1">
      <c r="B126" s="34"/>
      <c r="C126" s="71"/>
      <c r="D126" s="72"/>
      <c r="E126" s="66"/>
      <c r="F126" s="67"/>
      <c r="G126" s="68"/>
      <c r="H126" s="21"/>
      <c r="I126" s="23"/>
      <c r="J126" s="69"/>
      <c r="K126" s="70"/>
      <c r="L126" s="22"/>
      <c r="M126" s="20"/>
    </row>
    <row r="127" spans="2:13" ht="27.95" customHeight="1">
      <c r="B127" s="34"/>
      <c r="C127" s="75"/>
      <c r="D127" s="76"/>
      <c r="E127" s="66"/>
      <c r="F127" s="67"/>
      <c r="G127" s="68"/>
      <c r="H127" s="21"/>
      <c r="I127" s="39"/>
      <c r="J127" s="69"/>
      <c r="K127" s="70"/>
      <c r="L127" s="22"/>
      <c r="M127" s="20"/>
    </row>
    <row r="128" spans="2:13" ht="27.95" customHeight="1">
      <c r="B128" s="34"/>
      <c r="C128" s="73"/>
      <c r="D128" s="74"/>
      <c r="E128" s="66"/>
      <c r="F128" s="67"/>
      <c r="G128" s="68"/>
      <c r="H128" s="21"/>
      <c r="I128" s="39"/>
      <c r="J128" s="69"/>
      <c r="K128" s="70"/>
      <c r="L128" s="22"/>
      <c r="M128" s="20"/>
    </row>
    <row r="129" spans="2:13" ht="27.95" customHeight="1">
      <c r="B129" s="34"/>
      <c r="C129" s="64"/>
      <c r="D129" s="65"/>
      <c r="E129" s="66"/>
      <c r="F129" s="67"/>
      <c r="G129" s="68"/>
      <c r="H129" s="21"/>
      <c r="I129" s="39"/>
      <c r="J129" s="69"/>
      <c r="K129" s="70"/>
      <c r="L129" s="22"/>
      <c r="M129" s="20"/>
    </row>
    <row r="130" spans="2:13" ht="27.95" customHeight="1">
      <c r="B130" s="34"/>
      <c r="C130" s="64"/>
      <c r="D130" s="65"/>
      <c r="E130" s="66"/>
      <c r="F130" s="67"/>
      <c r="G130" s="68"/>
      <c r="H130" s="21"/>
      <c r="I130" s="39"/>
      <c r="J130" s="69"/>
      <c r="K130" s="70"/>
      <c r="L130" s="22"/>
      <c r="M130" s="20"/>
    </row>
    <row r="131" spans="2:13" ht="27.95" customHeight="1">
      <c r="B131" s="34"/>
      <c r="C131" s="64"/>
      <c r="D131" s="65"/>
      <c r="E131" s="66"/>
      <c r="F131" s="67"/>
      <c r="G131" s="68"/>
      <c r="H131" s="21"/>
      <c r="I131" s="39"/>
      <c r="J131" s="69"/>
      <c r="K131" s="70"/>
      <c r="L131" s="22"/>
      <c r="M131" s="20"/>
    </row>
    <row r="132" spans="2:13" ht="27.95" customHeight="1">
      <c r="B132" s="34"/>
      <c r="C132" s="64"/>
      <c r="D132" s="65"/>
      <c r="E132" s="66"/>
      <c r="F132" s="67"/>
      <c r="G132" s="68"/>
      <c r="H132" s="21"/>
      <c r="I132" s="39"/>
      <c r="J132" s="69"/>
      <c r="K132" s="70"/>
      <c r="L132" s="22"/>
      <c r="M132" s="20"/>
    </row>
    <row r="133" spans="2:13" ht="27.95" customHeight="1">
      <c r="B133" s="34"/>
      <c r="C133" s="71"/>
      <c r="D133" s="72"/>
      <c r="E133" s="66"/>
      <c r="F133" s="67"/>
      <c r="G133" s="68"/>
      <c r="H133" s="21"/>
      <c r="I133" s="39"/>
      <c r="J133" s="69"/>
      <c r="K133" s="70"/>
      <c r="L133" s="22"/>
      <c r="M133" s="20"/>
    </row>
    <row r="134" spans="2:13" ht="27.95" customHeight="1">
      <c r="B134" s="34"/>
      <c r="C134" s="75"/>
      <c r="D134" s="76"/>
      <c r="E134" s="66"/>
      <c r="F134" s="67"/>
      <c r="G134" s="68"/>
      <c r="H134" s="21"/>
      <c r="I134" s="39"/>
      <c r="J134" s="69"/>
      <c r="K134" s="70"/>
      <c r="L134" s="22"/>
      <c r="M134" s="20"/>
    </row>
    <row r="135" spans="2:13" ht="27.95" customHeight="1">
      <c r="B135" s="34"/>
      <c r="C135" s="73"/>
      <c r="D135" s="74"/>
      <c r="E135" s="66"/>
      <c r="F135" s="67"/>
      <c r="G135" s="68"/>
      <c r="H135" s="21"/>
      <c r="I135" s="39"/>
      <c r="J135" s="69"/>
      <c r="K135" s="70"/>
      <c r="L135" s="22"/>
      <c r="M135" s="20"/>
    </row>
    <row r="136" spans="2:13" ht="27.95" customHeight="1">
      <c r="B136" s="34"/>
      <c r="C136" s="64"/>
      <c r="D136" s="65"/>
      <c r="E136" s="66"/>
      <c r="F136" s="67"/>
      <c r="G136" s="68"/>
      <c r="H136" s="21"/>
      <c r="I136" s="39"/>
      <c r="J136" s="69"/>
      <c r="K136" s="70"/>
      <c r="L136" s="22"/>
      <c r="M136" s="20"/>
    </row>
    <row r="137" spans="2:13" ht="27.95" customHeight="1">
      <c r="B137" s="34"/>
      <c r="C137" s="64"/>
      <c r="D137" s="65"/>
      <c r="E137" s="66"/>
      <c r="F137" s="67"/>
      <c r="G137" s="68"/>
      <c r="H137" s="21"/>
      <c r="I137" s="39"/>
      <c r="J137" s="69"/>
      <c r="K137" s="70"/>
      <c r="L137" s="22"/>
      <c r="M137" s="20"/>
    </row>
    <row r="138" spans="2:13" ht="27.95" customHeight="1">
      <c r="B138" s="34"/>
      <c r="C138" s="64"/>
      <c r="D138" s="65"/>
      <c r="E138" s="66"/>
      <c r="F138" s="67"/>
      <c r="G138" s="68"/>
      <c r="H138" s="21"/>
      <c r="I138" s="39"/>
      <c r="J138" s="69"/>
      <c r="K138" s="70"/>
      <c r="L138" s="22"/>
      <c r="M138" s="20"/>
    </row>
    <row r="139" spans="2:13" ht="27.95" customHeight="1">
      <c r="B139" s="34"/>
      <c r="C139" s="64"/>
      <c r="D139" s="65"/>
      <c r="E139" s="66"/>
      <c r="F139" s="67"/>
      <c r="G139" s="68"/>
      <c r="H139" s="21"/>
      <c r="I139" s="39"/>
      <c r="J139" s="69"/>
      <c r="K139" s="70"/>
      <c r="L139" s="22"/>
      <c r="M139" s="20"/>
    </row>
    <row r="140" spans="2:13" ht="27.95" customHeight="1">
      <c r="B140" s="34"/>
      <c r="C140" s="71"/>
      <c r="D140" s="72"/>
      <c r="E140" s="66"/>
      <c r="F140" s="67"/>
      <c r="G140" s="68"/>
      <c r="H140" s="21"/>
      <c r="I140" s="39"/>
      <c r="J140" s="69"/>
      <c r="K140" s="70"/>
      <c r="L140" s="22"/>
      <c r="M140" s="20"/>
    </row>
    <row r="141" spans="2:13" ht="27.95" customHeight="1">
      <c r="B141" s="34"/>
      <c r="C141" s="64"/>
      <c r="D141" s="65"/>
      <c r="E141" s="66"/>
      <c r="F141" s="67"/>
      <c r="G141" s="68"/>
      <c r="H141" s="21"/>
      <c r="I141" s="39"/>
      <c r="J141" s="69"/>
      <c r="K141" s="70"/>
      <c r="L141" s="22"/>
      <c r="M141" s="20"/>
    </row>
    <row r="142" spans="2:13" ht="27.95" customHeight="1">
      <c r="B142" s="34"/>
      <c r="C142" s="64"/>
      <c r="D142" s="65"/>
      <c r="E142" s="66"/>
      <c r="F142" s="67"/>
      <c r="G142" s="68"/>
      <c r="H142" s="21"/>
      <c r="I142" s="39"/>
      <c r="J142" s="69"/>
      <c r="K142" s="70"/>
      <c r="L142" s="22"/>
      <c r="M142" s="20"/>
    </row>
    <row r="143" spans="2:13" ht="27.95" customHeight="1">
      <c r="B143" s="34"/>
      <c r="C143" s="64"/>
      <c r="D143" s="65"/>
      <c r="E143" s="66"/>
      <c r="F143" s="67"/>
      <c r="G143" s="68"/>
      <c r="H143" s="21"/>
      <c r="I143" s="39"/>
      <c r="J143" s="69"/>
      <c r="K143" s="70"/>
      <c r="L143" s="22"/>
      <c r="M143" s="20"/>
    </row>
    <row r="144" spans="2:13" ht="27.95" customHeight="1">
      <c r="B144" s="34"/>
      <c r="C144" s="64"/>
      <c r="D144" s="65"/>
      <c r="E144" s="66"/>
      <c r="F144" s="67"/>
      <c r="G144" s="68"/>
      <c r="H144" s="21"/>
      <c r="I144" s="39"/>
      <c r="J144" s="69"/>
      <c r="K144" s="70"/>
      <c r="L144" s="22"/>
      <c r="M144" s="20"/>
    </row>
    <row r="145" spans="2:13" ht="27.95" customHeight="1">
      <c r="B145" s="34"/>
      <c r="C145" s="64"/>
      <c r="D145" s="65"/>
      <c r="E145" s="66"/>
      <c r="F145" s="67"/>
      <c r="G145" s="68"/>
      <c r="H145" s="21"/>
      <c r="I145" s="39"/>
      <c r="J145" s="69"/>
      <c r="K145" s="70"/>
      <c r="L145" s="22"/>
      <c r="M145" s="20"/>
    </row>
    <row r="146" spans="2:13" ht="27.95" customHeight="1">
      <c r="B146" s="34"/>
      <c r="C146" s="71"/>
      <c r="D146" s="72"/>
      <c r="E146" s="66"/>
      <c r="F146" s="67"/>
      <c r="G146" s="68"/>
      <c r="H146" s="21"/>
      <c r="I146" s="39"/>
      <c r="J146" s="69"/>
      <c r="K146" s="70"/>
      <c r="L146" s="22"/>
      <c r="M146" s="20"/>
    </row>
    <row r="147" spans="2:13" ht="27.95" customHeight="1">
      <c r="B147" s="34"/>
      <c r="C147" s="64"/>
      <c r="D147" s="65"/>
      <c r="E147" s="66"/>
      <c r="F147" s="67"/>
      <c r="G147" s="68"/>
      <c r="H147" s="21"/>
      <c r="I147" s="39"/>
      <c r="J147" s="69"/>
      <c r="K147" s="70"/>
      <c r="L147" s="22"/>
      <c r="M147" s="20"/>
    </row>
    <row r="148" spans="2:13" ht="27.95" customHeight="1">
      <c r="B148" s="34"/>
      <c r="C148" s="64"/>
      <c r="D148" s="65"/>
      <c r="E148" s="66"/>
      <c r="F148" s="67"/>
      <c r="G148" s="68"/>
      <c r="H148" s="21"/>
      <c r="I148" s="39"/>
      <c r="J148" s="69"/>
      <c r="K148" s="70"/>
      <c r="L148" s="22"/>
      <c r="M148" s="20"/>
    </row>
    <row r="149" spans="2:13" ht="27.95" customHeight="1" thickBot="1">
      <c r="B149" s="36"/>
      <c r="C149" s="54"/>
      <c r="D149" s="55"/>
      <c r="E149" s="56"/>
      <c r="F149" s="57"/>
      <c r="G149" s="58"/>
      <c r="H149" s="24"/>
      <c r="I149" s="25"/>
      <c r="J149" s="59"/>
      <c r="K149" s="60"/>
      <c r="L149" s="26"/>
      <c r="M149" s="27"/>
    </row>
    <row r="150" spans="2:13" ht="27.95" customHeight="1" thickBot="1">
      <c r="B150" s="61" t="s">
        <v>7</v>
      </c>
      <c r="C150" s="62"/>
      <c r="D150" s="62"/>
      <c r="E150" s="62"/>
      <c r="F150" s="62"/>
      <c r="G150" s="41"/>
      <c r="H150" s="63"/>
      <c r="I150" s="63"/>
      <c r="J150" s="63"/>
      <c r="K150" s="1" t="s">
        <v>22</v>
      </c>
      <c r="L150" s="43" t="s">
        <v>15</v>
      </c>
      <c r="M150" s="44"/>
    </row>
    <row r="151" spans="2:13">
      <c r="B151" s="45" t="s">
        <v>375</v>
      </c>
      <c r="C151" s="46"/>
      <c r="D151" s="46"/>
      <c r="E151" s="46"/>
      <c r="F151" s="46"/>
      <c r="G151" s="46"/>
      <c r="H151" s="46"/>
      <c r="I151" s="46"/>
      <c r="J151" s="46"/>
      <c r="K151" s="46"/>
      <c r="L151" s="46"/>
      <c r="M151" s="47"/>
    </row>
    <row r="152" spans="2:13" ht="30" customHeight="1">
      <c r="B152" s="48" t="s">
        <v>84</v>
      </c>
      <c r="C152" s="49"/>
      <c r="D152" s="49"/>
      <c r="E152" s="49"/>
      <c r="F152" s="49"/>
      <c r="G152" s="49"/>
      <c r="H152" s="49"/>
      <c r="I152" s="49"/>
      <c r="J152" s="49"/>
      <c r="K152" s="49"/>
      <c r="L152" s="49"/>
      <c r="M152" s="50"/>
    </row>
    <row r="153" spans="2:13" ht="14.1" customHeight="1">
      <c r="B153" s="51" t="s">
        <v>376</v>
      </c>
      <c r="C153" s="52"/>
      <c r="D153" s="52"/>
      <c r="E153" s="52"/>
      <c r="F153" s="52"/>
      <c r="G153" s="52"/>
      <c r="H153" s="52"/>
      <c r="I153" s="52"/>
      <c r="J153" s="52"/>
      <c r="K153" s="52"/>
      <c r="L153" s="52"/>
      <c r="M153" s="53"/>
    </row>
  </sheetData>
  <mergeCells count="406">
    <mergeCell ref="B2:M2"/>
    <mergeCell ref="B3:M3"/>
    <mergeCell ref="B4:M4"/>
    <mergeCell ref="B5:D5"/>
    <mergeCell ref="E5:H5"/>
    <mergeCell ref="I5:J5"/>
    <mergeCell ref="K5:M5"/>
    <mergeCell ref="B11:M11"/>
    <mergeCell ref="B12:M12"/>
    <mergeCell ref="C13:D13"/>
    <mergeCell ref="E13:G13"/>
    <mergeCell ref="J13:K13"/>
    <mergeCell ref="C14:D14"/>
    <mergeCell ref="E14:G14"/>
    <mergeCell ref="J14:K14"/>
    <mergeCell ref="B6:M6"/>
    <mergeCell ref="B7:D7"/>
    <mergeCell ref="E7:G7"/>
    <mergeCell ref="I7:J7"/>
    <mergeCell ref="K7:L7"/>
    <mergeCell ref="B9:C9"/>
    <mergeCell ref="G9:H9"/>
    <mergeCell ref="C17:D17"/>
    <mergeCell ref="E17:G17"/>
    <mergeCell ref="J17:K17"/>
    <mergeCell ref="C18:D18"/>
    <mergeCell ref="E18:G18"/>
    <mergeCell ref="J18:K18"/>
    <mergeCell ref="C15:D15"/>
    <mergeCell ref="E15:G15"/>
    <mergeCell ref="J15:K15"/>
    <mergeCell ref="C16:D16"/>
    <mergeCell ref="E16:G16"/>
    <mergeCell ref="J16:K16"/>
    <mergeCell ref="C21:D21"/>
    <mergeCell ref="E21:G21"/>
    <mergeCell ref="J21:K21"/>
    <mergeCell ref="C22:D22"/>
    <mergeCell ref="E22:G22"/>
    <mergeCell ref="J22:K22"/>
    <mergeCell ref="C19:D19"/>
    <mergeCell ref="E19:G19"/>
    <mergeCell ref="J19:K19"/>
    <mergeCell ref="C20:D20"/>
    <mergeCell ref="E20:G20"/>
    <mergeCell ref="J20:K20"/>
    <mergeCell ref="C25:D25"/>
    <mergeCell ref="E25:G25"/>
    <mergeCell ref="J25:K25"/>
    <mergeCell ref="C26:D26"/>
    <mergeCell ref="E26:G26"/>
    <mergeCell ref="J26:K26"/>
    <mergeCell ref="C23:D23"/>
    <mergeCell ref="E23:G23"/>
    <mergeCell ref="J23:K23"/>
    <mergeCell ref="C24:D24"/>
    <mergeCell ref="E24:G24"/>
    <mergeCell ref="J24:K24"/>
    <mergeCell ref="C32:D32"/>
    <mergeCell ref="E32:G32"/>
    <mergeCell ref="J32:K32"/>
    <mergeCell ref="C33:D33"/>
    <mergeCell ref="E33:G33"/>
    <mergeCell ref="J33:K33"/>
    <mergeCell ref="B27:F27"/>
    <mergeCell ref="H27:J27"/>
    <mergeCell ref="L27:M27"/>
    <mergeCell ref="B29:M29"/>
    <mergeCell ref="B30:M30"/>
    <mergeCell ref="B31:M31"/>
    <mergeCell ref="C36:D36"/>
    <mergeCell ref="E36:G36"/>
    <mergeCell ref="J36:K36"/>
    <mergeCell ref="C37:D37"/>
    <mergeCell ref="E37:G37"/>
    <mergeCell ref="J37:K37"/>
    <mergeCell ref="C34:D34"/>
    <mergeCell ref="E34:G34"/>
    <mergeCell ref="J34:K34"/>
    <mergeCell ref="C35:D35"/>
    <mergeCell ref="E35:G35"/>
    <mergeCell ref="J35:K35"/>
    <mergeCell ref="C40:D40"/>
    <mergeCell ref="E40:G40"/>
    <mergeCell ref="J40:K40"/>
    <mergeCell ref="C41:D41"/>
    <mergeCell ref="E41:G41"/>
    <mergeCell ref="J41:K41"/>
    <mergeCell ref="C38:D38"/>
    <mergeCell ref="E38:G38"/>
    <mergeCell ref="J38:K38"/>
    <mergeCell ref="C39:D39"/>
    <mergeCell ref="E39:G39"/>
    <mergeCell ref="J39:K39"/>
    <mergeCell ref="C44:D44"/>
    <mergeCell ref="E44:G44"/>
    <mergeCell ref="J44:K44"/>
    <mergeCell ref="C45:D45"/>
    <mergeCell ref="E45:G45"/>
    <mergeCell ref="J45:K45"/>
    <mergeCell ref="C42:D42"/>
    <mergeCell ref="E42:G42"/>
    <mergeCell ref="J42:K42"/>
    <mergeCell ref="C43:D43"/>
    <mergeCell ref="E43:G43"/>
    <mergeCell ref="J43:K43"/>
    <mergeCell ref="C48:D48"/>
    <mergeCell ref="E48:G48"/>
    <mergeCell ref="J48:K48"/>
    <mergeCell ref="C49:D49"/>
    <mergeCell ref="E49:G49"/>
    <mergeCell ref="J49:K49"/>
    <mergeCell ref="C46:D46"/>
    <mergeCell ref="E46:G46"/>
    <mergeCell ref="J46:K46"/>
    <mergeCell ref="C47:D47"/>
    <mergeCell ref="E47:G47"/>
    <mergeCell ref="J47:K47"/>
    <mergeCell ref="C52:D52"/>
    <mergeCell ref="E52:G52"/>
    <mergeCell ref="J52:K52"/>
    <mergeCell ref="C53:D53"/>
    <mergeCell ref="E53:G53"/>
    <mergeCell ref="J53:K53"/>
    <mergeCell ref="C50:D50"/>
    <mergeCell ref="E50:G50"/>
    <mergeCell ref="J50:K50"/>
    <mergeCell ref="C51:D51"/>
    <mergeCell ref="E51:G51"/>
    <mergeCell ref="J51:K51"/>
    <mergeCell ref="C56:D56"/>
    <mergeCell ref="E56:G56"/>
    <mergeCell ref="J56:K56"/>
    <mergeCell ref="C57:D57"/>
    <mergeCell ref="E57:G57"/>
    <mergeCell ref="J57:K57"/>
    <mergeCell ref="C54:D54"/>
    <mergeCell ref="E54:G54"/>
    <mergeCell ref="J54:K54"/>
    <mergeCell ref="C55:D55"/>
    <mergeCell ref="E55:G55"/>
    <mergeCell ref="J55:K55"/>
    <mergeCell ref="C62:D62"/>
    <mergeCell ref="E62:G62"/>
    <mergeCell ref="J62:K62"/>
    <mergeCell ref="C63:D63"/>
    <mergeCell ref="E63:G63"/>
    <mergeCell ref="J63:K63"/>
    <mergeCell ref="B58:F58"/>
    <mergeCell ref="H58:J58"/>
    <mergeCell ref="L58:M58"/>
    <mergeCell ref="B59:M59"/>
    <mergeCell ref="B60:M60"/>
    <mergeCell ref="B61:M61"/>
    <mergeCell ref="C66:D66"/>
    <mergeCell ref="E66:G66"/>
    <mergeCell ref="J66:K66"/>
    <mergeCell ref="C67:D67"/>
    <mergeCell ref="E67:G67"/>
    <mergeCell ref="J67:K67"/>
    <mergeCell ref="C64:D64"/>
    <mergeCell ref="E64:G64"/>
    <mergeCell ref="J64:K64"/>
    <mergeCell ref="C65:D65"/>
    <mergeCell ref="E65:G65"/>
    <mergeCell ref="J65:K65"/>
    <mergeCell ref="C70:D70"/>
    <mergeCell ref="E70:G70"/>
    <mergeCell ref="J70:K70"/>
    <mergeCell ref="C71:D71"/>
    <mergeCell ref="E71:G71"/>
    <mergeCell ref="J71:K71"/>
    <mergeCell ref="C68:D68"/>
    <mergeCell ref="E68:G68"/>
    <mergeCell ref="J68:K68"/>
    <mergeCell ref="C69:D69"/>
    <mergeCell ref="E69:G69"/>
    <mergeCell ref="J69:K69"/>
    <mergeCell ref="C74:D74"/>
    <mergeCell ref="E74:G74"/>
    <mergeCell ref="J74:K74"/>
    <mergeCell ref="C75:D75"/>
    <mergeCell ref="E75:G75"/>
    <mergeCell ref="J75:K75"/>
    <mergeCell ref="C72:D72"/>
    <mergeCell ref="E72:G72"/>
    <mergeCell ref="J72:K72"/>
    <mergeCell ref="C73:D73"/>
    <mergeCell ref="E73:G73"/>
    <mergeCell ref="J73:K73"/>
    <mergeCell ref="C78:D78"/>
    <mergeCell ref="E78:G78"/>
    <mergeCell ref="J78:K78"/>
    <mergeCell ref="C79:D79"/>
    <mergeCell ref="E79:G79"/>
    <mergeCell ref="J79:K79"/>
    <mergeCell ref="C76:D76"/>
    <mergeCell ref="E76:G76"/>
    <mergeCell ref="J76:K76"/>
    <mergeCell ref="C77:D77"/>
    <mergeCell ref="E77:G77"/>
    <mergeCell ref="J77:K77"/>
    <mergeCell ref="C82:D82"/>
    <mergeCell ref="E82:G82"/>
    <mergeCell ref="J82:K82"/>
    <mergeCell ref="C83:D83"/>
    <mergeCell ref="E83:G83"/>
    <mergeCell ref="J83:K83"/>
    <mergeCell ref="C80:D80"/>
    <mergeCell ref="E80:G80"/>
    <mergeCell ref="J80:K80"/>
    <mergeCell ref="C81:D81"/>
    <mergeCell ref="E81:G81"/>
    <mergeCell ref="J81:K81"/>
    <mergeCell ref="C86:D86"/>
    <mergeCell ref="E86:G86"/>
    <mergeCell ref="J86:K86"/>
    <mergeCell ref="C87:D87"/>
    <mergeCell ref="E87:G87"/>
    <mergeCell ref="J87:K87"/>
    <mergeCell ref="C84:D84"/>
    <mergeCell ref="E84:G84"/>
    <mergeCell ref="J84:K84"/>
    <mergeCell ref="C85:D85"/>
    <mergeCell ref="E85:G85"/>
    <mergeCell ref="J85:K85"/>
    <mergeCell ref="C92:D92"/>
    <mergeCell ref="E92:G92"/>
    <mergeCell ref="J92:K92"/>
    <mergeCell ref="C93:D93"/>
    <mergeCell ref="E93:G93"/>
    <mergeCell ref="J93:K93"/>
    <mergeCell ref="B88:F88"/>
    <mergeCell ref="H88:J88"/>
    <mergeCell ref="L88:M88"/>
    <mergeCell ref="B89:M89"/>
    <mergeCell ref="B90:M90"/>
    <mergeCell ref="B91:M91"/>
    <mergeCell ref="C96:D96"/>
    <mergeCell ref="E96:G96"/>
    <mergeCell ref="J96:K96"/>
    <mergeCell ref="C97:D97"/>
    <mergeCell ref="E97:G97"/>
    <mergeCell ref="J97:K97"/>
    <mergeCell ref="C94:D94"/>
    <mergeCell ref="E94:G94"/>
    <mergeCell ref="J94:K94"/>
    <mergeCell ref="C95:D95"/>
    <mergeCell ref="E95:G95"/>
    <mergeCell ref="J95:K95"/>
    <mergeCell ref="C100:D100"/>
    <mergeCell ref="E100:G100"/>
    <mergeCell ref="J100:K100"/>
    <mergeCell ref="C101:D101"/>
    <mergeCell ref="E101:G101"/>
    <mergeCell ref="J101:K101"/>
    <mergeCell ref="C98:D98"/>
    <mergeCell ref="E98:G98"/>
    <mergeCell ref="J98:K98"/>
    <mergeCell ref="C99:D99"/>
    <mergeCell ref="E99:G99"/>
    <mergeCell ref="J99:K99"/>
    <mergeCell ref="C104:D104"/>
    <mergeCell ref="E104:G104"/>
    <mergeCell ref="J104:K104"/>
    <mergeCell ref="C105:D105"/>
    <mergeCell ref="E105:G105"/>
    <mergeCell ref="J105:K105"/>
    <mergeCell ref="C102:D102"/>
    <mergeCell ref="E102:G102"/>
    <mergeCell ref="J102:K102"/>
    <mergeCell ref="C103:D103"/>
    <mergeCell ref="E103:G103"/>
    <mergeCell ref="J103:K103"/>
    <mergeCell ref="C108:D108"/>
    <mergeCell ref="E108:G108"/>
    <mergeCell ref="J108:K108"/>
    <mergeCell ref="C109:D109"/>
    <mergeCell ref="E109:G109"/>
    <mergeCell ref="J109:K109"/>
    <mergeCell ref="C106:D106"/>
    <mergeCell ref="E106:G106"/>
    <mergeCell ref="J106:K106"/>
    <mergeCell ref="C107:D107"/>
    <mergeCell ref="E107:G107"/>
    <mergeCell ref="J107:K107"/>
    <mergeCell ref="C112:D112"/>
    <mergeCell ref="E112:G112"/>
    <mergeCell ref="J112:K112"/>
    <mergeCell ref="C113:D113"/>
    <mergeCell ref="E113:G113"/>
    <mergeCell ref="J113:K113"/>
    <mergeCell ref="C110:D110"/>
    <mergeCell ref="E110:G110"/>
    <mergeCell ref="J110:K110"/>
    <mergeCell ref="C111:D111"/>
    <mergeCell ref="E111:G111"/>
    <mergeCell ref="J111:K111"/>
    <mergeCell ref="C116:D116"/>
    <mergeCell ref="E116:G116"/>
    <mergeCell ref="J116:K116"/>
    <mergeCell ref="C117:D117"/>
    <mergeCell ref="E117:G117"/>
    <mergeCell ref="J117:K117"/>
    <mergeCell ref="C114:D114"/>
    <mergeCell ref="E114:G114"/>
    <mergeCell ref="J114:K114"/>
    <mergeCell ref="C115:D115"/>
    <mergeCell ref="E115:G115"/>
    <mergeCell ref="J115:K115"/>
    <mergeCell ref="B120:M120"/>
    <mergeCell ref="B121:M121"/>
    <mergeCell ref="B122:M122"/>
    <mergeCell ref="C123:D123"/>
    <mergeCell ref="E123:G123"/>
    <mergeCell ref="J123:K123"/>
    <mergeCell ref="C118:D118"/>
    <mergeCell ref="E118:G118"/>
    <mergeCell ref="J118:K118"/>
    <mergeCell ref="B119:F119"/>
    <mergeCell ref="H119:J119"/>
    <mergeCell ref="L119:M119"/>
    <mergeCell ref="C126:D126"/>
    <mergeCell ref="E126:G126"/>
    <mergeCell ref="J126:K126"/>
    <mergeCell ref="C127:D127"/>
    <mergeCell ref="E127:G127"/>
    <mergeCell ref="J127:K127"/>
    <mergeCell ref="C124:D124"/>
    <mergeCell ref="E124:G124"/>
    <mergeCell ref="J124:K124"/>
    <mergeCell ref="C125:D125"/>
    <mergeCell ref="E125:G125"/>
    <mergeCell ref="J125:K125"/>
    <mergeCell ref="C130:D130"/>
    <mergeCell ref="E130:G130"/>
    <mergeCell ref="J130:K130"/>
    <mergeCell ref="C131:D131"/>
    <mergeCell ref="E131:G131"/>
    <mergeCell ref="J131:K131"/>
    <mergeCell ref="C128:D128"/>
    <mergeCell ref="E128:G128"/>
    <mergeCell ref="J128:K128"/>
    <mergeCell ref="C129:D129"/>
    <mergeCell ref="E129:G129"/>
    <mergeCell ref="J129:K129"/>
    <mergeCell ref="C134:D134"/>
    <mergeCell ref="E134:G134"/>
    <mergeCell ref="J134:K134"/>
    <mergeCell ref="C135:D135"/>
    <mergeCell ref="E135:G135"/>
    <mergeCell ref="J135:K135"/>
    <mergeCell ref="C132:D132"/>
    <mergeCell ref="E132:G132"/>
    <mergeCell ref="J132:K132"/>
    <mergeCell ref="C133:D133"/>
    <mergeCell ref="E133:G133"/>
    <mergeCell ref="J133:K133"/>
    <mergeCell ref="C138:D138"/>
    <mergeCell ref="E138:G138"/>
    <mergeCell ref="J138:K138"/>
    <mergeCell ref="C139:D139"/>
    <mergeCell ref="E139:G139"/>
    <mergeCell ref="J139:K139"/>
    <mergeCell ref="C136:D136"/>
    <mergeCell ref="E136:G136"/>
    <mergeCell ref="J136:K136"/>
    <mergeCell ref="C137:D137"/>
    <mergeCell ref="E137:G137"/>
    <mergeCell ref="J137:K137"/>
    <mergeCell ref="C142:D142"/>
    <mergeCell ref="E142:G142"/>
    <mergeCell ref="J142:K142"/>
    <mergeCell ref="C143:D143"/>
    <mergeCell ref="E143:G143"/>
    <mergeCell ref="J143:K143"/>
    <mergeCell ref="C140:D140"/>
    <mergeCell ref="E140:G140"/>
    <mergeCell ref="J140:K140"/>
    <mergeCell ref="C141:D141"/>
    <mergeCell ref="E141:G141"/>
    <mergeCell ref="J141:K141"/>
    <mergeCell ref="C146:D146"/>
    <mergeCell ref="E146:G146"/>
    <mergeCell ref="J146:K146"/>
    <mergeCell ref="C147:D147"/>
    <mergeCell ref="E147:G147"/>
    <mergeCell ref="J147:K147"/>
    <mergeCell ref="C144:D144"/>
    <mergeCell ref="E144:G144"/>
    <mergeCell ref="J144:K144"/>
    <mergeCell ref="C145:D145"/>
    <mergeCell ref="E145:G145"/>
    <mergeCell ref="J145:K145"/>
    <mergeCell ref="B150:F150"/>
    <mergeCell ref="H150:J150"/>
    <mergeCell ref="L150:M150"/>
    <mergeCell ref="B151:M151"/>
    <mergeCell ref="B152:M152"/>
    <mergeCell ref="B153:M153"/>
    <mergeCell ref="C148:D148"/>
    <mergeCell ref="E148:G148"/>
    <mergeCell ref="J148:K148"/>
    <mergeCell ref="C149:D149"/>
    <mergeCell ref="E149:G149"/>
    <mergeCell ref="J149:K149"/>
  </mergeCells>
  <phoneticPr fontId="1"/>
  <printOptions horizontalCentered="1"/>
  <pageMargins left="0.23622047244094491" right="0" top="0.35433070866141736" bottom="0.35433070866141736" header="0.11811023622047245" footer="0.11811023622047245"/>
  <pageSetup paperSize="9" orientation="portrait" r:id="rId1"/>
  <headerFooter>
    <oddHeader>&amp;Rボランティア助成金申請内訳書&amp;P</oddHeader>
  </headerFooter>
  <rowBreaks count="4" manualBreakCount="4">
    <brk id="31" min="1" max="12" man="1"/>
    <brk id="61" min="1" max="12" man="1"/>
    <brk id="91" min="1" max="12" man="1"/>
    <brk id="122" min="1"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F968528-73E4-4015-B7F4-7762A358B49C}">
          <x14:formula1>
            <xm:f>費目!$A$3:$A$11</xm:f>
          </x14:formula1>
          <xm:sqref>B14:B26 B124:B149 B93:B118 B63:B87 B33:B57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89F84-CE68-42A9-9E79-90951F8710D1}">
  <dimension ref="A1:D12"/>
  <sheetViews>
    <sheetView workbookViewId="0">
      <selection activeCell="B5" sqref="B5"/>
    </sheetView>
  </sheetViews>
  <sheetFormatPr defaultRowHeight="13.5"/>
  <cols>
    <col min="2" max="2" width="18.875" customWidth="1"/>
    <col min="3" max="3" width="47.25" customWidth="1"/>
    <col min="4" max="4" width="52.625" customWidth="1"/>
  </cols>
  <sheetData>
    <row r="1" spans="1:4" ht="14.25" thickBot="1">
      <c r="A1" t="s">
        <v>71</v>
      </c>
    </row>
    <row r="2" spans="1:4" ht="17.25" thickBot="1">
      <c r="A2" s="124" t="s">
        <v>61</v>
      </c>
      <c r="B2" s="124" t="s">
        <v>69</v>
      </c>
      <c r="C2" s="124" t="s">
        <v>41</v>
      </c>
      <c r="D2" s="124" t="s">
        <v>42</v>
      </c>
    </row>
    <row r="3" spans="1:4" ht="30" customHeight="1" thickTop="1">
      <c r="A3" s="118" t="s">
        <v>51</v>
      </c>
      <c r="B3" s="119" t="s">
        <v>62</v>
      </c>
      <c r="C3" s="125" t="s">
        <v>43</v>
      </c>
      <c r="D3" s="126" t="s">
        <v>68</v>
      </c>
    </row>
    <row r="4" spans="1:4" ht="111" customHeight="1">
      <c r="A4" s="120" t="s">
        <v>52</v>
      </c>
      <c r="B4" s="121" t="s">
        <v>83</v>
      </c>
      <c r="C4" s="127" t="s">
        <v>73</v>
      </c>
      <c r="D4" s="128" t="s">
        <v>78</v>
      </c>
    </row>
    <row r="5" spans="1:4" ht="36">
      <c r="A5" s="120" t="s">
        <v>54</v>
      </c>
      <c r="B5" s="121" t="s">
        <v>63</v>
      </c>
      <c r="C5" s="127" t="s">
        <v>44</v>
      </c>
      <c r="D5" s="128" t="s">
        <v>46</v>
      </c>
    </row>
    <row r="6" spans="1:4" ht="57.75" customHeight="1">
      <c r="A6" s="120" t="s">
        <v>55</v>
      </c>
      <c r="B6" s="121" t="s">
        <v>64</v>
      </c>
      <c r="C6" s="127" t="s">
        <v>74</v>
      </c>
      <c r="D6" s="128" t="s">
        <v>53</v>
      </c>
    </row>
    <row r="7" spans="1:4" ht="63" customHeight="1">
      <c r="A7" s="120" t="s">
        <v>56</v>
      </c>
      <c r="B7" s="121" t="s">
        <v>65</v>
      </c>
      <c r="C7" s="127" t="s">
        <v>79</v>
      </c>
      <c r="D7" s="128" t="s">
        <v>47</v>
      </c>
    </row>
    <row r="8" spans="1:4" ht="60.75" customHeight="1">
      <c r="A8" s="120" t="s">
        <v>57</v>
      </c>
      <c r="B8" s="121" t="s">
        <v>66</v>
      </c>
      <c r="C8" s="127" t="s">
        <v>45</v>
      </c>
      <c r="D8" s="128" t="s">
        <v>48</v>
      </c>
    </row>
    <row r="9" spans="1:4" ht="36">
      <c r="A9" s="120" t="s">
        <v>58</v>
      </c>
      <c r="B9" s="121" t="s">
        <v>67</v>
      </c>
      <c r="C9" s="127" t="s">
        <v>50</v>
      </c>
      <c r="D9" s="128" t="s">
        <v>49</v>
      </c>
    </row>
    <row r="10" spans="1:4" ht="62.25" customHeight="1">
      <c r="A10" s="120" t="s">
        <v>59</v>
      </c>
      <c r="B10" s="122" t="s">
        <v>75</v>
      </c>
      <c r="C10" s="129" t="s">
        <v>80</v>
      </c>
      <c r="D10" s="130" t="s">
        <v>81</v>
      </c>
    </row>
    <row r="11" spans="1:4" s="134" customFormat="1" ht="156" customHeight="1" thickBot="1">
      <c r="A11" s="131" t="s">
        <v>60</v>
      </c>
      <c r="B11" s="123" t="s">
        <v>76</v>
      </c>
      <c r="C11" s="132" t="s">
        <v>82</v>
      </c>
      <c r="D11" s="133" t="s">
        <v>77</v>
      </c>
    </row>
    <row r="12" spans="1:4">
      <c r="B12" s="38"/>
    </row>
  </sheetData>
  <phoneticPr fontId="1"/>
  <pageMargins left="0.7" right="0.7" top="0.75" bottom="0.75" header="0.3" footer="0.3"/>
  <pageSetup paperSize="8" orientation="portrait" copies="6"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D80B5-3EF8-4E21-923F-B2F54F3986FC}">
  <dimension ref="A1:J15"/>
  <sheetViews>
    <sheetView topLeftCell="A7" zoomScale="140" zoomScaleNormal="140" workbookViewId="0">
      <selection activeCell="B9" sqref="B9:E9"/>
    </sheetView>
  </sheetViews>
  <sheetFormatPr defaultRowHeight="12.75"/>
  <cols>
    <col min="1" max="1" width="4.75" style="148" customWidth="1"/>
    <col min="2" max="5" width="3.875" style="136" customWidth="1"/>
    <col min="6" max="6" width="5.125" style="136" customWidth="1"/>
    <col min="7" max="7" width="7.875" style="136" customWidth="1"/>
    <col min="8" max="8" width="8.375" style="136" customWidth="1"/>
    <col min="9" max="9" width="12.875" style="136" customWidth="1"/>
    <col min="10" max="10" width="18.75" style="136" customWidth="1"/>
    <col min="11" max="16384" width="9" style="136"/>
  </cols>
  <sheetData>
    <row r="1" spans="1:10" ht="15.75" customHeight="1">
      <c r="A1" s="135" t="s">
        <v>85</v>
      </c>
      <c r="B1" s="135"/>
      <c r="C1" s="135"/>
      <c r="D1" s="135"/>
      <c r="E1" s="135"/>
      <c r="F1" s="135"/>
      <c r="G1" s="135"/>
      <c r="H1" s="135"/>
      <c r="I1" s="135"/>
      <c r="J1" s="135"/>
    </row>
    <row r="2" spans="1:10" ht="15.75" customHeight="1">
      <c r="A2" s="137" t="s">
        <v>70</v>
      </c>
      <c r="B2" s="137"/>
      <c r="C2" s="137"/>
      <c r="D2" s="137"/>
      <c r="E2" s="137"/>
      <c r="F2" s="137"/>
      <c r="G2" s="137"/>
      <c r="H2" s="137"/>
      <c r="I2" s="137"/>
      <c r="J2" s="137"/>
    </row>
    <row r="3" spans="1:10" ht="29.25" customHeight="1">
      <c r="A3" s="138" t="s">
        <v>86</v>
      </c>
      <c r="B3" s="139" t="s">
        <v>28</v>
      </c>
      <c r="C3" s="140"/>
      <c r="D3" s="140"/>
      <c r="E3" s="141"/>
      <c r="F3" s="142" t="s">
        <v>87</v>
      </c>
      <c r="G3" s="143"/>
      <c r="H3" s="144" t="s">
        <v>88</v>
      </c>
      <c r="I3" s="139" t="s">
        <v>89</v>
      </c>
      <c r="J3" s="141"/>
    </row>
    <row r="4" spans="1:10" s="148" customFormat="1" ht="19.5" customHeight="1">
      <c r="A4" s="145" t="s">
        <v>90</v>
      </c>
      <c r="B4" s="139" t="s">
        <v>91</v>
      </c>
      <c r="C4" s="140"/>
      <c r="D4" s="140"/>
      <c r="E4" s="141"/>
      <c r="F4" s="146">
        <v>200</v>
      </c>
      <c r="G4" s="147"/>
      <c r="H4" s="144" t="s">
        <v>92</v>
      </c>
      <c r="I4" s="139" t="s">
        <v>93</v>
      </c>
      <c r="J4" s="141"/>
    </row>
    <row r="5" spans="1:10" ht="77.25" customHeight="1">
      <c r="A5" s="145" t="s">
        <v>90</v>
      </c>
      <c r="B5" s="149" t="s">
        <v>94</v>
      </c>
      <c r="C5" s="140"/>
      <c r="D5" s="140"/>
      <c r="E5" s="141"/>
      <c r="F5" s="150">
        <v>1000</v>
      </c>
      <c r="G5" s="151"/>
      <c r="H5" s="152" t="s">
        <v>95</v>
      </c>
      <c r="I5" s="153" t="s">
        <v>96</v>
      </c>
      <c r="J5" s="154"/>
    </row>
    <row r="6" spans="1:10" ht="79.5" customHeight="1">
      <c r="A6" s="145" t="s">
        <v>90</v>
      </c>
      <c r="B6" s="149" t="s">
        <v>97</v>
      </c>
      <c r="C6" s="140"/>
      <c r="D6" s="140"/>
      <c r="E6" s="141"/>
      <c r="F6" s="155">
        <v>600</v>
      </c>
      <c r="G6" s="156"/>
      <c r="H6" s="152" t="s">
        <v>95</v>
      </c>
      <c r="I6" s="153" t="s">
        <v>98</v>
      </c>
      <c r="J6" s="157"/>
    </row>
    <row r="7" spans="1:10" ht="159" customHeight="1">
      <c r="A7" s="145" t="s">
        <v>90</v>
      </c>
      <c r="B7" s="149" t="s">
        <v>99</v>
      </c>
      <c r="C7" s="140"/>
      <c r="D7" s="140"/>
      <c r="E7" s="141"/>
      <c r="F7" s="155">
        <v>400</v>
      </c>
      <c r="G7" s="156"/>
      <c r="H7" s="152" t="s">
        <v>95</v>
      </c>
      <c r="I7" s="153" t="s">
        <v>100</v>
      </c>
      <c r="J7" s="158"/>
    </row>
    <row r="8" spans="1:10" ht="119.25" customHeight="1">
      <c r="A8" s="145" t="s">
        <v>90</v>
      </c>
      <c r="B8" s="149" t="s">
        <v>101</v>
      </c>
      <c r="C8" s="140"/>
      <c r="D8" s="140"/>
      <c r="E8" s="141"/>
      <c r="F8" s="155">
        <v>300</v>
      </c>
      <c r="G8" s="156"/>
      <c r="H8" s="152" t="s">
        <v>95</v>
      </c>
      <c r="I8" s="153" t="s">
        <v>102</v>
      </c>
      <c r="J8" s="158"/>
    </row>
    <row r="9" spans="1:10" ht="121.5" customHeight="1">
      <c r="A9" s="145" t="s">
        <v>90</v>
      </c>
      <c r="B9" s="149" t="s">
        <v>103</v>
      </c>
      <c r="C9" s="140"/>
      <c r="D9" s="140"/>
      <c r="E9" s="141"/>
      <c r="F9" s="155">
        <v>200</v>
      </c>
      <c r="G9" s="156"/>
      <c r="H9" s="152" t="s">
        <v>95</v>
      </c>
      <c r="I9" s="153" t="s">
        <v>104</v>
      </c>
      <c r="J9" s="158"/>
    </row>
    <row r="10" spans="1:10" ht="34.5" customHeight="1">
      <c r="A10" s="145" t="s">
        <v>90</v>
      </c>
      <c r="B10" s="149" t="s">
        <v>105</v>
      </c>
      <c r="C10" s="140"/>
      <c r="D10" s="140"/>
      <c r="E10" s="141"/>
      <c r="F10" s="155">
        <v>500</v>
      </c>
      <c r="G10" s="156"/>
      <c r="H10" s="144" t="s">
        <v>106</v>
      </c>
      <c r="I10" s="153" t="s">
        <v>107</v>
      </c>
      <c r="J10" s="154"/>
    </row>
    <row r="11" spans="1:10" ht="34.5" customHeight="1">
      <c r="A11" s="145" t="s">
        <v>90</v>
      </c>
      <c r="B11" s="139" t="s">
        <v>108</v>
      </c>
      <c r="C11" s="140"/>
      <c r="D11" s="140"/>
      <c r="E11" s="141"/>
      <c r="F11" s="155">
        <v>250</v>
      </c>
      <c r="G11" s="156"/>
      <c r="H11" s="144" t="s">
        <v>106</v>
      </c>
      <c r="I11" s="153" t="s">
        <v>109</v>
      </c>
      <c r="J11" s="154"/>
    </row>
    <row r="12" spans="1:10" ht="39.950000000000003" customHeight="1">
      <c r="A12" s="145" t="s">
        <v>90</v>
      </c>
      <c r="B12" s="149" t="s">
        <v>110</v>
      </c>
      <c r="C12" s="140"/>
      <c r="D12" s="140"/>
      <c r="E12" s="141"/>
      <c r="F12" s="155">
        <v>100</v>
      </c>
      <c r="G12" s="156"/>
      <c r="H12" s="144" t="s">
        <v>106</v>
      </c>
      <c r="I12" s="153" t="s">
        <v>111</v>
      </c>
      <c r="J12" s="154"/>
    </row>
    <row r="13" spans="1:10" ht="33" customHeight="1">
      <c r="A13" s="145" t="s">
        <v>90</v>
      </c>
      <c r="B13" s="149" t="s">
        <v>112</v>
      </c>
      <c r="C13" s="140"/>
      <c r="D13" s="140"/>
      <c r="E13" s="141"/>
      <c r="F13" s="146">
        <v>70</v>
      </c>
      <c r="G13" s="147"/>
      <c r="H13" s="144" t="s">
        <v>106</v>
      </c>
      <c r="I13" s="153" t="s">
        <v>113</v>
      </c>
      <c r="J13" s="154"/>
    </row>
    <row r="14" spans="1:10" ht="39.950000000000003" customHeight="1">
      <c r="A14" s="145" t="s">
        <v>90</v>
      </c>
      <c r="B14" s="139" t="s">
        <v>114</v>
      </c>
      <c r="C14" s="140"/>
      <c r="D14" s="140"/>
      <c r="E14" s="141"/>
      <c r="F14" s="150">
        <v>2500</v>
      </c>
      <c r="G14" s="151"/>
      <c r="H14" s="159" t="s">
        <v>115</v>
      </c>
      <c r="I14" s="160"/>
      <c r="J14" s="158"/>
    </row>
    <row r="15" spans="1:10" ht="113.25" customHeight="1">
      <c r="A15" s="145" t="s">
        <v>90</v>
      </c>
      <c r="B15" s="149" t="s">
        <v>116</v>
      </c>
      <c r="C15" s="161"/>
      <c r="D15" s="161"/>
      <c r="E15" s="162"/>
      <c r="F15" s="146" t="s">
        <v>117</v>
      </c>
      <c r="G15" s="147"/>
      <c r="H15" s="159" t="s">
        <v>115</v>
      </c>
      <c r="I15" s="153" t="s">
        <v>118</v>
      </c>
      <c r="J15" s="154"/>
    </row>
  </sheetData>
  <mergeCells count="41">
    <mergeCell ref="B15:E15"/>
    <mergeCell ref="F15:G15"/>
    <mergeCell ref="I15:J15"/>
    <mergeCell ref="B13:E13"/>
    <mergeCell ref="F13:G13"/>
    <mergeCell ref="I13:J13"/>
    <mergeCell ref="B14:E14"/>
    <mergeCell ref="F14:G14"/>
    <mergeCell ref="I14:J14"/>
    <mergeCell ref="B11:E11"/>
    <mergeCell ref="F11:G11"/>
    <mergeCell ref="I11:J11"/>
    <mergeCell ref="B12:E12"/>
    <mergeCell ref="F12:G12"/>
    <mergeCell ref="I12:J12"/>
    <mergeCell ref="B9:E9"/>
    <mergeCell ref="F9:G9"/>
    <mergeCell ref="I9:J9"/>
    <mergeCell ref="B10:E10"/>
    <mergeCell ref="F10:G10"/>
    <mergeCell ref="I10:J10"/>
    <mergeCell ref="B7:E7"/>
    <mergeCell ref="F7:G7"/>
    <mergeCell ref="I7:J7"/>
    <mergeCell ref="B8:E8"/>
    <mergeCell ref="F8:G8"/>
    <mergeCell ref="I8:J8"/>
    <mergeCell ref="B5:E5"/>
    <mergeCell ref="F5:G5"/>
    <mergeCell ref="I5:J5"/>
    <mergeCell ref="B6:E6"/>
    <mergeCell ref="F6:G6"/>
    <mergeCell ref="I6:J6"/>
    <mergeCell ref="A1:J1"/>
    <mergeCell ref="A2:J2"/>
    <mergeCell ref="B3:E3"/>
    <mergeCell ref="F3:G3"/>
    <mergeCell ref="I3:J3"/>
    <mergeCell ref="B4:E4"/>
    <mergeCell ref="F4:G4"/>
    <mergeCell ref="I4:J4"/>
  </mergeCells>
  <phoneticPr fontId="1"/>
  <pageMargins left="0.7" right="0.7" top="0.75" bottom="0.75"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A00E-F889-40DA-9318-A7180F9486C7}">
  <dimension ref="A1:H35"/>
  <sheetViews>
    <sheetView workbookViewId="0">
      <selection activeCell="F15" sqref="F15:G15"/>
    </sheetView>
  </sheetViews>
  <sheetFormatPr defaultRowHeight="12.75"/>
  <cols>
    <col min="1" max="1" width="4.75" style="136" customWidth="1"/>
    <col min="2" max="3" width="12.625" style="136" customWidth="1"/>
    <col min="4" max="5" width="16.25" style="136" customWidth="1"/>
    <col min="6" max="6" width="11" style="136" customWidth="1"/>
    <col min="7" max="7" width="19.5" style="136" customWidth="1"/>
    <col min="8" max="8" width="15.875" style="136" customWidth="1"/>
    <col min="9" max="16384" width="9" style="136"/>
  </cols>
  <sheetData>
    <row r="1" spans="1:8" ht="16.5" customHeight="1">
      <c r="A1" s="163" t="s">
        <v>119</v>
      </c>
      <c r="B1" s="164"/>
      <c r="C1" s="164"/>
      <c r="D1" s="164"/>
      <c r="E1" s="164"/>
      <c r="F1" s="164"/>
      <c r="G1" s="164"/>
      <c r="H1" s="164"/>
    </row>
    <row r="2" spans="1:8" ht="16.5" customHeight="1">
      <c r="A2" s="165" t="s">
        <v>120</v>
      </c>
      <c r="B2" s="166"/>
      <c r="C2" s="166"/>
      <c r="D2" s="166"/>
      <c r="E2" s="166"/>
      <c r="F2" s="166"/>
      <c r="G2" s="166"/>
      <c r="H2" s="166"/>
    </row>
    <row r="3" spans="1:8" ht="27.75" customHeight="1">
      <c r="A3" s="167" t="s">
        <v>121</v>
      </c>
      <c r="B3" s="168" t="s">
        <v>122</v>
      </c>
      <c r="C3" s="169"/>
      <c r="D3" s="169"/>
      <c r="E3" s="170"/>
      <c r="F3" s="171" t="s">
        <v>5</v>
      </c>
      <c r="G3" s="172" t="s">
        <v>123</v>
      </c>
      <c r="H3" s="173"/>
    </row>
    <row r="4" spans="1:8" ht="13.5" customHeight="1">
      <c r="A4" s="174" t="s">
        <v>29</v>
      </c>
      <c r="B4" s="175" t="s">
        <v>124</v>
      </c>
      <c r="C4" s="176"/>
      <c r="D4" s="177" t="s">
        <v>125</v>
      </c>
      <c r="E4" s="178"/>
      <c r="F4" s="179" t="s">
        <v>126</v>
      </c>
      <c r="G4" s="180">
        <v>70</v>
      </c>
      <c r="H4" s="181"/>
    </row>
    <row r="5" spans="1:8" ht="13.5" customHeight="1">
      <c r="A5" s="182"/>
      <c r="B5" s="183"/>
      <c r="C5" s="184"/>
      <c r="D5" s="177" t="s">
        <v>127</v>
      </c>
      <c r="E5" s="178"/>
      <c r="F5" s="179" t="s">
        <v>126</v>
      </c>
      <c r="G5" s="185">
        <v>60</v>
      </c>
      <c r="H5" s="181"/>
    </row>
    <row r="6" spans="1:8" ht="13.5" customHeight="1">
      <c r="A6" s="182"/>
      <c r="B6" s="183"/>
      <c r="C6" s="184"/>
      <c r="D6" s="177" t="s">
        <v>128</v>
      </c>
      <c r="E6" s="178"/>
      <c r="F6" s="179" t="s">
        <v>126</v>
      </c>
      <c r="G6" s="185">
        <v>60</v>
      </c>
      <c r="H6" s="181"/>
    </row>
    <row r="7" spans="1:8" ht="13.5" customHeight="1">
      <c r="A7" s="182"/>
      <c r="B7" s="183"/>
      <c r="C7" s="184"/>
      <c r="D7" s="177" t="s">
        <v>129</v>
      </c>
      <c r="E7" s="178"/>
      <c r="F7" s="179" t="s">
        <v>130</v>
      </c>
      <c r="G7" s="185">
        <v>90</v>
      </c>
      <c r="H7" s="181"/>
    </row>
    <row r="8" spans="1:8" ht="13.5">
      <c r="A8" s="182"/>
      <c r="B8" s="183"/>
      <c r="C8" s="184"/>
      <c r="D8" s="177" t="s">
        <v>131</v>
      </c>
      <c r="E8" s="178"/>
      <c r="F8" s="179" t="s">
        <v>126</v>
      </c>
      <c r="G8" s="185">
        <v>70</v>
      </c>
      <c r="H8" s="181"/>
    </row>
    <row r="9" spans="1:8" ht="13.5" customHeight="1">
      <c r="A9" s="182"/>
      <c r="B9" s="183"/>
      <c r="C9" s="184"/>
      <c r="D9" s="177" t="s">
        <v>132</v>
      </c>
      <c r="E9" s="178"/>
      <c r="F9" s="179" t="s">
        <v>126</v>
      </c>
      <c r="G9" s="185">
        <v>80</v>
      </c>
      <c r="H9" s="181"/>
    </row>
    <row r="10" spans="1:8" ht="13.5">
      <c r="A10" s="182"/>
      <c r="B10" s="183"/>
      <c r="C10" s="184"/>
      <c r="D10" s="177" t="s">
        <v>133</v>
      </c>
      <c r="E10" s="178"/>
      <c r="F10" s="179" t="s">
        <v>126</v>
      </c>
      <c r="G10" s="185">
        <v>110</v>
      </c>
      <c r="H10" s="181"/>
    </row>
    <row r="11" spans="1:8" ht="13.5">
      <c r="A11" s="182"/>
      <c r="B11" s="183"/>
      <c r="C11" s="184"/>
      <c r="D11" s="177" t="s">
        <v>134</v>
      </c>
      <c r="E11" s="178"/>
      <c r="F11" s="179" t="s">
        <v>126</v>
      </c>
      <c r="G11" s="185">
        <v>60</v>
      </c>
      <c r="H11" s="181"/>
    </row>
    <row r="12" spans="1:8" ht="13.5">
      <c r="A12" s="182"/>
      <c r="B12" s="183"/>
      <c r="C12" s="184"/>
      <c r="D12" s="177" t="s">
        <v>135</v>
      </c>
      <c r="E12" s="178"/>
      <c r="F12" s="179" t="s">
        <v>126</v>
      </c>
      <c r="G12" s="185">
        <v>60</v>
      </c>
      <c r="H12" s="181"/>
    </row>
    <row r="13" spans="1:8" ht="13.5">
      <c r="A13" s="182"/>
      <c r="B13" s="183"/>
      <c r="C13" s="184"/>
      <c r="D13" s="177" t="s">
        <v>136</v>
      </c>
      <c r="E13" s="178"/>
      <c r="F13" s="179" t="s">
        <v>126</v>
      </c>
      <c r="G13" s="185">
        <v>50</v>
      </c>
      <c r="H13" s="181"/>
    </row>
    <row r="14" spans="1:8" ht="13.5">
      <c r="A14" s="182"/>
      <c r="B14" s="183"/>
      <c r="C14" s="184"/>
      <c r="D14" s="177" t="s">
        <v>137</v>
      </c>
      <c r="E14" s="178"/>
      <c r="F14" s="179" t="s">
        <v>126</v>
      </c>
      <c r="G14" s="185">
        <v>70</v>
      </c>
      <c r="H14" s="181"/>
    </row>
    <row r="15" spans="1:8" ht="13.5">
      <c r="A15" s="182"/>
      <c r="B15" s="183"/>
      <c r="C15" s="184"/>
      <c r="D15" s="177" t="s">
        <v>138</v>
      </c>
      <c r="E15" s="178"/>
      <c r="F15" s="179" t="s">
        <v>139</v>
      </c>
      <c r="G15" s="185">
        <v>80</v>
      </c>
      <c r="H15" s="181"/>
    </row>
    <row r="16" spans="1:8" ht="13.5">
      <c r="A16" s="182"/>
      <c r="B16" s="183"/>
      <c r="C16" s="184"/>
      <c r="D16" s="177" t="s">
        <v>140</v>
      </c>
      <c r="E16" s="178"/>
      <c r="F16" s="179" t="s">
        <v>126</v>
      </c>
      <c r="G16" s="185">
        <v>60</v>
      </c>
      <c r="H16" s="181"/>
    </row>
    <row r="17" spans="1:8" ht="13.5">
      <c r="A17" s="186"/>
      <c r="B17" s="187"/>
      <c r="C17" s="188"/>
      <c r="D17" s="177" t="s">
        <v>141</v>
      </c>
      <c r="E17" s="178"/>
      <c r="F17" s="179" t="s">
        <v>126</v>
      </c>
      <c r="G17" s="185">
        <v>60</v>
      </c>
      <c r="H17" s="181"/>
    </row>
    <row r="18" spans="1:8" ht="13.5" customHeight="1">
      <c r="A18" s="174" t="s">
        <v>29</v>
      </c>
      <c r="B18" s="175" t="s">
        <v>142</v>
      </c>
      <c r="C18" s="176"/>
      <c r="D18" s="177" t="s">
        <v>143</v>
      </c>
      <c r="E18" s="178"/>
      <c r="F18" s="179" t="s">
        <v>139</v>
      </c>
      <c r="G18" s="185">
        <v>300</v>
      </c>
      <c r="H18" s="181"/>
    </row>
    <row r="19" spans="1:8" ht="13.5">
      <c r="A19" s="182"/>
      <c r="B19" s="183"/>
      <c r="C19" s="184"/>
      <c r="D19" s="177" t="s">
        <v>144</v>
      </c>
      <c r="E19" s="178"/>
      <c r="F19" s="179" t="s">
        <v>139</v>
      </c>
      <c r="G19" s="185">
        <v>250</v>
      </c>
      <c r="H19" s="181"/>
    </row>
    <row r="20" spans="1:8" ht="13.5">
      <c r="A20" s="182"/>
      <c r="B20" s="183"/>
      <c r="C20" s="184"/>
      <c r="D20" s="177" t="s">
        <v>145</v>
      </c>
      <c r="E20" s="178"/>
      <c r="F20" s="179" t="s">
        <v>139</v>
      </c>
      <c r="G20" s="185">
        <v>600</v>
      </c>
      <c r="H20" s="181"/>
    </row>
    <row r="21" spans="1:8" ht="13.5" customHeight="1">
      <c r="A21" s="182"/>
      <c r="B21" s="183"/>
      <c r="C21" s="184"/>
      <c r="D21" s="189" t="s">
        <v>146</v>
      </c>
      <c r="E21" s="190"/>
      <c r="F21" s="191" t="s">
        <v>30</v>
      </c>
      <c r="G21" s="192">
        <v>360</v>
      </c>
      <c r="H21" s="193"/>
    </row>
    <row r="22" spans="1:8" ht="13.5">
      <c r="A22" s="182"/>
      <c r="B22" s="183"/>
      <c r="C22" s="184"/>
      <c r="D22" s="177" t="s">
        <v>147</v>
      </c>
      <c r="E22" s="178"/>
      <c r="F22" s="179" t="s">
        <v>30</v>
      </c>
      <c r="G22" s="185">
        <v>50</v>
      </c>
      <c r="H22" s="181"/>
    </row>
    <row r="23" spans="1:8" ht="13.5">
      <c r="A23" s="182"/>
      <c r="B23" s="183"/>
      <c r="C23" s="184"/>
      <c r="D23" s="177" t="s">
        <v>148</v>
      </c>
      <c r="E23" s="178"/>
      <c r="F23" s="179" t="s">
        <v>139</v>
      </c>
      <c r="G23" s="185">
        <v>200</v>
      </c>
      <c r="H23" s="181"/>
    </row>
    <row r="24" spans="1:8" ht="13.5">
      <c r="A24" s="182"/>
      <c r="B24" s="183"/>
      <c r="C24" s="184"/>
      <c r="D24" s="177" t="s">
        <v>149</v>
      </c>
      <c r="E24" s="178"/>
      <c r="F24" s="179" t="s">
        <v>139</v>
      </c>
      <c r="G24" s="185">
        <v>110</v>
      </c>
      <c r="H24" s="181"/>
    </row>
    <row r="25" spans="1:8" ht="13.5">
      <c r="A25" s="182"/>
      <c r="B25" s="183"/>
      <c r="C25" s="184"/>
      <c r="D25" s="189" t="s">
        <v>150</v>
      </c>
      <c r="E25" s="190"/>
      <c r="F25" s="191" t="s">
        <v>139</v>
      </c>
      <c r="G25" s="192">
        <v>300</v>
      </c>
      <c r="H25" s="193"/>
    </row>
    <row r="26" spans="1:8" ht="13.5">
      <c r="A26" s="182"/>
      <c r="B26" s="183"/>
      <c r="C26" s="184"/>
      <c r="D26" s="177" t="s">
        <v>151</v>
      </c>
      <c r="E26" s="178"/>
      <c r="F26" s="179" t="s">
        <v>139</v>
      </c>
      <c r="G26" s="185">
        <v>130</v>
      </c>
      <c r="H26" s="181"/>
    </row>
    <row r="27" spans="1:8" ht="13.5" customHeight="1">
      <c r="A27" s="182"/>
      <c r="B27" s="183"/>
      <c r="C27" s="184"/>
      <c r="D27" s="177" t="s">
        <v>152</v>
      </c>
      <c r="E27" s="178"/>
      <c r="F27" s="179" t="s">
        <v>139</v>
      </c>
      <c r="G27" s="194">
        <v>200</v>
      </c>
      <c r="H27" s="195"/>
    </row>
    <row r="28" spans="1:8" ht="13.5" customHeight="1">
      <c r="A28" s="182"/>
      <c r="B28" s="183"/>
      <c r="C28" s="184"/>
      <c r="D28" s="177" t="s">
        <v>153</v>
      </c>
      <c r="E28" s="178"/>
      <c r="F28" s="179" t="s">
        <v>126</v>
      </c>
      <c r="G28" s="185">
        <v>50</v>
      </c>
      <c r="H28" s="181"/>
    </row>
    <row r="29" spans="1:8" ht="13.5" customHeight="1">
      <c r="A29" s="182"/>
      <c r="B29" s="183"/>
      <c r="C29" s="184"/>
      <c r="D29" s="177" t="s">
        <v>154</v>
      </c>
      <c r="E29" s="178"/>
      <c r="F29" s="179" t="s">
        <v>139</v>
      </c>
      <c r="G29" s="185">
        <v>400</v>
      </c>
      <c r="H29" s="181"/>
    </row>
    <row r="30" spans="1:8" ht="13.5">
      <c r="A30" s="186"/>
      <c r="B30" s="187"/>
      <c r="C30" s="188"/>
      <c r="D30" s="177" t="s">
        <v>155</v>
      </c>
      <c r="E30" s="178"/>
      <c r="F30" s="179" t="s">
        <v>139</v>
      </c>
      <c r="G30" s="194">
        <v>1500</v>
      </c>
      <c r="H30" s="195"/>
    </row>
    <row r="31" spans="1:8" ht="13.5" customHeight="1">
      <c r="A31" s="174" t="s">
        <v>29</v>
      </c>
      <c r="B31" s="196" t="s">
        <v>156</v>
      </c>
      <c r="C31" s="197"/>
      <c r="D31" s="177" t="s">
        <v>157</v>
      </c>
      <c r="E31" s="178"/>
      <c r="F31" s="179" t="s">
        <v>158</v>
      </c>
      <c r="G31" s="194">
        <v>1000</v>
      </c>
      <c r="H31" s="195"/>
    </row>
    <row r="32" spans="1:8" ht="13.5" customHeight="1">
      <c r="A32" s="182"/>
      <c r="B32" s="198"/>
      <c r="C32" s="199"/>
      <c r="D32" s="177" t="s">
        <v>159</v>
      </c>
      <c r="E32" s="178"/>
      <c r="F32" s="179" t="s">
        <v>160</v>
      </c>
      <c r="G32" s="185">
        <v>900</v>
      </c>
      <c r="H32" s="181"/>
    </row>
    <row r="33" spans="1:8" ht="13.5">
      <c r="A33" s="186"/>
      <c r="B33" s="200"/>
      <c r="C33" s="201"/>
      <c r="D33" s="177" t="s">
        <v>161</v>
      </c>
      <c r="E33" s="178"/>
      <c r="F33" s="179" t="s">
        <v>162</v>
      </c>
      <c r="G33" s="194">
        <v>1500</v>
      </c>
      <c r="H33" s="195"/>
    </row>
    <row r="34" spans="1:8" ht="13.5" customHeight="1">
      <c r="A34" s="202" t="s">
        <v>29</v>
      </c>
      <c r="B34" s="203" t="s">
        <v>163</v>
      </c>
      <c r="C34" s="204"/>
      <c r="D34" s="205" t="s">
        <v>164</v>
      </c>
      <c r="E34" s="206"/>
      <c r="F34" s="179" t="s">
        <v>165</v>
      </c>
      <c r="G34" s="194">
        <v>1400</v>
      </c>
      <c r="H34" s="195"/>
    </row>
    <row r="35" spans="1:8" ht="13.5">
      <c r="A35" s="202" t="s">
        <v>29</v>
      </c>
      <c r="B35" s="203" t="s">
        <v>166</v>
      </c>
      <c r="C35" s="204"/>
      <c r="D35" s="207" t="s">
        <v>167</v>
      </c>
      <c r="E35" s="208"/>
      <c r="F35" s="179" t="s">
        <v>126</v>
      </c>
      <c r="G35" s="185">
        <v>200</v>
      </c>
      <c r="H35" s="181"/>
    </row>
  </sheetData>
  <mergeCells count="41">
    <mergeCell ref="B35:C35"/>
    <mergeCell ref="D35:E35"/>
    <mergeCell ref="A31:A33"/>
    <mergeCell ref="B31:C33"/>
    <mergeCell ref="D31:E31"/>
    <mergeCell ref="D32:E32"/>
    <mergeCell ref="D33:E33"/>
    <mergeCell ref="B34:C34"/>
    <mergeCell ref="D34:E34"/>
    <mergeCell ref="D25:E25"/>
    <mergeCell ref="D26:E26"/>
    <mergeCell ref="D27:E27"/>
    <mergeCell ref="D28:E28"/>
    <mergeCell ref="D29:E29"/>
    <mergeCell ref="D30:E30"/>
    <mergeCell ref="D17:E17"/>
    <mergeCell ref="A18:A30"/>
    <mergeCell ref="B18:C30"/>
    <mergeCell ref="D18:E18"/>
    <mergeCell ref="D19:E19"/>
    <mergeCell ref="D20:E20"/>
    <mergeCell ref="D21:E21"/>
    <mergeCell ref="D22:E22"/>
    <mergeCell ref="D23:E23"/>
    <mergeCell ref="D24:E24"/>
    <mergeCell ref="D11:E11"/>
    <mergeCell ref="D12:E12"/>
    <mergeCell ref="D13:E13"/>
    <mergeCell ref="D14:E14"/>
    <mergeCell ref="D15:E15"/>
    <mergeCell ref="D16:E16"/>
    <mergeCell ref="B3:E3"/>
    <mergeCell ref="A4:A17"/>
    <mergeCell ref="B4:C17"/>
    <mergeCell ref="D4:E4"/>
    <mergeCell ref="D5:E5"/>
    <mergeCell ref="D6:E6"/>
    <mergeCell ref="D7:E7"/>
    <mergeCell ref="D8:E8"/>
    <mergeCell ref="D9:E9"/>
    <mergeCell ref="D10:E10"/>
  </mergeCells>
  <phoneticPr fontId="1"/>
  <pageMargins left="0.7" right="0.7" top="0.75" bottom="0.75" header="0.3" footer="0.3"/>
  <pageSetup paperSize="8" orientation="portrait" copies="6"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4509-3850-4E75-ACEC-4DEAE223469F}">
  <dimension ref="A1:K79"/>
  <sheetViews>
    <sheetView topLeftCell="A5" workbookViewId="0">
      <selection activeCell="F15" sqref="F15:G15"/>
    </sheetView>
  </sheetViews>
  <sheetFormatPr defaultRowHeight="13.5"/>
  <cols>
    <col min="1" max="1" width="4.75" style="215" customWidth="1"/>
    <col min="2" max="2" width="12.875" style="215" customWidth="1"/>
    <col min="3" max="3" width="16.25" style="215" customWidth="1"/>
    <col min="4" max="4" width="8.25" style="215" customWidth="1"/>
    <col min="5" max="5" width="13.375" style="215" customWidth="1"/>
    <col min="6" max="6" width="1.25" style="215" customWidth="1"/>
    <col min="7" max="7" width="4.75" style="215" customWidth="1"/>
    <col min="8" max="8" width="11.875" style="215" customWidth="1"/>
    <col min="9" max="9" width="15.625" style="215" customWidth="1"/>
    <col min="10" max="10" width="8.625" style="215" customWidth="1"/>
    <col min="11" max="11" width="12.625" style="215" customWidth="1"/>
    <col min="12" max="16384" width="9" style="215"/>
  </cols>
  <sheetData>
    <row r="1" spans="1:11" s="210" customFormat="1" ht="16.5" customHeight="1">
      <c r="A1" s="163" t="s">
        <v>168</v>
      </c>
      <c r="B1" s="209"/>
      <c r="C1" s="209"/>
      <c r="D1" s="209"/>
      <c r="E1" s="209"/>
      <c r="F1" s="165"/>
      <c r="G1" s="165"/>
      <c r="H1" s="165"/>
      <c r="I1" s="165"/>
      <c r="J1" s="165"/>
      <c r="K1" s="165"/>
    </row>
    <row r="2" spans="1:11" s="210" customFormat="1" ht="16.5" customHeight="1">
      <c r="A2" s="211" t="s">
        <v>70</v>
      </c>
      <c r="B2" s="211"/>
      <c r="C2" s="211"/>
      <c r="D2" s="211"/>
      <c r="E2" s="211"/>
      <c r="F2" s="165"/>
      <c r="G2" s="165"/>
      <c r="H2" s="165"/>
      <c r="I2" s="165"/>
      <c r="J2" s="165"/>
      <c r="K2" s="165"/>
    </row>
    <row r="3" spans="1:11" ht="27">
      <c r="A3" s="212" t="s">
        <v>121</v>
      </c>
      <c r="B3" s="213" t="s">
        <v>169</v>
      </c>
      <c r="C3" s="213"/>
      <c r="D3" s="212" t="s">
        <v>5</v>
      </c>
      <c r="E3" s="212" t="s">
        <v>170</v>
      </c>
      <c r="F3" s="214"/>
      <c r="G3" s="212" t="s">
        <v>121</v>
      </c>
      <c r="H3" s="213" t="s">
        <v>169</v>
      </c>
      <c r="I3" s="213"/>
      <c r="J3" s="212" t="s">
        <v>5</v>
      </c>
      <c r="K3" s="212" t="s">
        <v>170</v>
      </c>
    </row>
    <row r="4" spans="1:11" ht="13.5" customHeight="1">
      <c r="A4" s="216" t="s">
        <v>31</v>
      </c>
      <c r="B4" s="216" t="s">
        <v>171</v>
      </c>
      <c r="C4" s="212" t="s">
        <v>33</v>
      </c>
      <c r="D4" s="213" t="s">
        <v>172</v>
      </c>
      <c r="E4" s="217">
        <v>2000</v>
      </c>
      <c r="F4" s="214"/>
      <c r="G4" s="216" t="s">
        <v>173</v>
      </c>
      <c r="H4" s="213" t="s">
        <v>174</v>
      </c>
      <c r="I4" s="212" t="s">
        <v>175</v>
      </c>
      <c r="J4" s="213" t="s">
        <v>176</v>
      </c>
      <c r="K4" s="218">
        <v>600</v>
      </c>
    </row>
    <row r="5" spans="1:11" ht="13.5" customHeight="1">
      <c r="A5" s="219"/>
      <c r="B5" s="220"/>
      <c r="C5" s="212" t="s">
        <v>34</v>
      </c>
      <c r="D5" s="213"/>
      <c r="E5" s="217">
        <v>10000</v>
      </c>
      <c r="F5" s="214"/>
      <c r="G5" s="219"/>
      <c r="H5" s="213"/>
      <c r="I5" s="212" t="s">
        <v>177</v>
      </c>
      <c r="J5" s="213"/>
      <c r="K5" s="218">
        <v>1000</v>
      </c>
    </row>
    <row r="6" spans="1:11">
      <c r="A6" s="219"/>
      <c r="B6" s="221" t="s">
        <v>178</v>
      </c>
      <c r="C6" s="222"/>
      <c r="D6" s="212" t="s">
        <v>179</v>
      </c>
      <c r="E6" s="217">
        <v>9000</v>
      </c>
      <c r="F6" s="214"/>
      <c r="G6" s="219"/>
      <c r="H6" s="213"/>
      <c r="I6" s="212" t="s">
        <v>180</v>
      </c>
      <c r="J6" s="213"/>
      <c r="K6" s="218">
        <v>100</v>
      </c>
    </row>
    <row r="7" spans="1:11">
      <c r="A7" s="219"/>
      <c r="B7" s="221" t="s">
        <v>181</v>
      </c>
      <c r="C7" s="222"/>
      <c r="D7" s="212" t="s">
        <v>179</v>
      </c>
      <c r="E7" s="217">
        <v>5500</v>
      </c>
      <c r="F7" s="214"/>
      <c r="G7" s="219"/>
      <c r="H7" s="213"/>
      <c r="I7" s="212" t="s">
        <v>182</v>
      </c>
      <c r="J7" s="213"/>
      <c r="K7" s="218">
        <v>500</v>
      </c>
    </row>
    <row r="8" spans="1:11">
      <c r="A8" s="219"/>
      <c r="B8" s="216" t="s">
        <v>183</v>
      </c>
      <c r="C8" s="212" t="s">
        <v>184</v>
      </c>
      <c r="D8" s="212" t="s">
        <v>27</v>
      </c>
      <c r="E8" s="217">
        <v>5600</v>
      </c>
      <c r="F8" s="214"/>
      <c r="G8" s="219"/>
      <c r="H8" s="213"/>
      <c r="I8" s="212" t="s">
        <v>185</v>
      </c>
      <c r="J8" s="213"/>
      <c r="K8" s="218">
        <v>20</v>
      </c>
    </row>
    <row r="9" spans="1:11" ht="13.5" customHeight="1">
      <c r="A9" s="219"/>
      <c r="B9" s="220"/>
      <c r="C9" s="212" t="s">
        <v>186</v>
      </c>
      <c r="D9" s="212" t="s">
        <v>187</v>
      </c>
      <c r="E9" s="217">
        <v>800</v>
      </c>
      <c r="F9" s="214"/>
      <c r="G9" s="219"/>
      <c r="H9" s="213" t="s">
        <v>188</v>
      </c>
      <c r="I9" s="212" t="s">
        <v>188</v>
      </c>
      <c r="J9" s="213" t="s">
        <v>189</v>
      </c>
      <c r="K9" s="217">
        <v>6000</v>
      </c>
    </row>
    <row r="10" spans="1:11" ht="27" customHeight="1">
      <c r="A10" s="219"/>
      <c r="B10" s="216" t="s">
        <v>190</v>
      </c>
      <c r="C10" s="212" t="s">
        <v>191</v>
      </c>
      <c r="D10" s="213" t="s">
        <v>172</v>
      </c>
      <c r="E10" s="217">
        <v>2600</v>
      </c>
      <c r="F10" s="214"/>
      <c r="G10" s="219"/>
      <c r="H10" s="213"/>
      <c r="I10" s="212" t="s">
        <v>192</v>
      </c>
      <c r="J10" s="213"/>
      <c r="K10" s="217">
        <v>8000</v>
      </c>
    </row>
    <row r="11" spans="1:11" ht="13.5" customHeight="1">
      <c r="A11" s="219"/>
      <c r="B11" s="219"/>
      <c r="C11" s="212" t="s">
        <v>193</v>
      </c>
      <c r="D11" s="213"/>
      <c r="E11" s="217">
        <v>4500</v>
      </c>
      <c r="F11" s="214"/>
      <c r="G11" s="219"/>
      <c r="H11" s="213" t="s">
        <v>194</v>
      </c>
      <c r="I11" s="213"/>
      <c r="J11" s="212" t="s">
        <v>195</v>
      </c>
      <c r="K11" s="218">
        <v>40</v>
      </c>
    </row>
    <row r="12" spans="1:11" ht="27" customHeight="1">
      <c r="A12" s="219"/>
      <c r="B12" s="219"/>
      <c r="C12" s="212" t="s">
        <v>196</v>
      </c>
      <c r="D12" s="213"/>
      <c r="E12" s="217">
        <v>10000</v>
      </c>
      <c r="F12" s="214"/>
      <c r="G12" s="219"/>
      <c r="H12" s="213" t="s">
        <v>197</v>
      </c>
      <c r="I12" s="212" t="s">
        <v>198</v>
      </c>
      <c r="J12" s="212" t="s">
        <v>199</v>
      </c>
      <c r="K12" s="217">
        <v>1300</v>
      </c>
    </row>
    <row r="13" spans="1:11" ht="13.5" customHeight="1">
      <c r="A13" s="219"/>
      <c r="B13" s="220"/>
      <c r="C13" s="212" t="s">
        <v>200</v>
      </c>
      <c r="D13" s="213"/>
      <c r="E13" s="217">
        <v>1500</v>
      </c>
      <c r="F13" s="214"/>
      <c r="G13" s="219"/>
      <c r="H13" s="213"/>
      <c r="I13" s="212" t="s">
        <v>201</v>
      </c>
      <c r="J13" s="212" t="s">
        <v>202</v>
      </c>
      <c r="K13" s="218">
        <v>100</v>
      </c>
    </row>
    <row r="14" spans="1:11" ht="27" customHeight="1">
      <c r="A14" s="219"/>
      <c r="B14" s="216" t="s">
        <v>203</v>
      </c>
      <c r="C14" s="212" t="s">
        <v>33</v>
      </c>
      <c r="D14" s="213" t="s">
        <v>204</v>
      </c>
      <c r="E14" s="217">
        <v>1000</v>
      </c>
      <c r="F14" s="214"/>
      <c r="G14" s="219"/>
      <c r="H14" s="213" t="s">
        <v>205</v>
      </c>
      <c r="I14" s="212" t="s">
        <v>206</v>
      </c>
      <c r="J14" s="212" t="s">
        <v>207</v>
      </c>
      <c r="K14" s="217">
        <v>11000</v>
      </c>
    </row>
    <row r="15" spans="1:11" ht="13.5" customHeight="1">
      <c r="A15" s="219"/>
      <c r="B15" s="220"/>
      <c r="C15" s="212" t="s">
        <v>34</v>
      </c>
      <c r="D15" s="213"/>
      <c r="E15" s="217">
        <v>8500</v>
      </c>
      <c r="F15" s="214"/>
      <c r="G15" s="219"/>
      <c r="H15" s="213"/>
      <c r="I15" s="212" t="s">
        <v>208</v>
      </c>
      <c r="J15" s="212" t="s">
        <v>202</v>
      </c>
      <c r="K15" s="218">
        <v>400</v>
      </c>
    </row>
    <row r="16" spans="1:11" ht="27" customHeight="1">
      <c r="A16" s="219"/>
      <c r="B16" s="216" t="s">
        <v>209</v>
      </c>
      <c r="C16" s="212" t="s">
        <v>33</v>
      </c>
      <c r="D16" s="213" t="s">
        <v>204</v>
      </c>
      <c r="E16" s="217">
        <v>1200</v>
      </c>
      <c r="F16" s="214"/>
      <c r="G16" s="219"/>
      <c r="H16" s="213"/>
      <c r="I16" s="212" t="s">
        <v>210</v>
      </c>
      <c r="J16" s="212" t="s">
        <v>211</v>
      </c>
      <c r="K16" s="218">
        <v>300</v>
      </c>
    </row>
    <row r="17" spans="1:11" ht="13.5" customHeight="1">
      <c r="A17" s="219"/>
      <c r="B17" s="220"/>
      <c r="C17" s="212" t="s">
        <v>34</v>
      </c>
      <c r="D17" s="213"/>
      <c r="E17" s="217">
        <v>4000</v>
      </c>
      <c r="F17" s="214"/>
      <c r="G17" s="219"/>
      <c r="H17" s="213"/>
      <c r="I17" s="223" t="s">
        <v>212</v>
      </c>
      <c r="J17" s="212" t="s">
        <v>213</v>
      </c>
      <c r="K17" s="218">
        <v>30</v>
      </c>
    </row>
    <row r="18" spans="1:11" ht="13.5" customHeight="1">
      <c r="A18" s="219"/>
      <c r="B18" s="212" t="s">
        <v>214</v>
      </c>
      <c r="C18" s="212"/>
      <c r="D18" s="212" t="s">
        <v>215</v>
      </c>
      <c r="E18" s="217">
        <v>3000</v>
      </c>
      <c r="F18" s="214"/>
      <c r="G18" s="219"/>
      <c r="H18" s="213"/>
      <c r="I18" s="212" t="s">
        <v>216</v>
      </c>
      <c r="J18" s="212" t="s">
        <v>213</v>
      </c>
      <c r="K18" s="218">
        <v>40</v>
      </c>
    </row>
    <row r="19" spans="1:11" ht="30.75" customHeight="1">
      <c r="A19" s="219"/>
      <c r="B19" s="212" t="s">
        <v>217</v>
      </c>
      <c r="C19" s="212"/>
      <c r="D19" s="212" t="s">
        <v>215</v>
      </c>
      <c r="E19" s="217">
        <v>1000</v>
      </c>
      <c r="F19" s="214"/>
      <c r="G19" s="219"/>
      <c r="H19" s="213"/>
      <c r="I19" s="212" t="s">
        <v>218</v>
      </c>
      <c r="J19" s="212" t="s">
        <v>219</v>
      </c>
      <c r="K19" s="217">
        <v>500</v>
      </c>
    </row>
    <row r="20" spans="1:11" ht="54" customHeight="1">
      <c r="A20" s="219"/>
      <c r="B20" s="212" t="s">
        <v>220</v>
      </c>
      <c r="C20" s="212"/>
      <c r="D20" s="224" t="s">
        <v>204</v>
      </c>
      <c r="E20" s="217">
        <v>8000</v>
      </c>
      <c r="F20" s="214"/>
      <c r="G20" s="219"/>
      <c r="H20" s="213" t="s">
        <v>221</v>
      </c>
      <c r="I20" s="212" t="s">
        <v>222</v>
      </c>
      <c r="J20" s="212" t="s">
        <v>223</v>
      </c>
      <c r="K20" s="217">
        <v>70</v>
      </c>
    </row>
    <row r="21" spans="1:11" ht="13.5" customHeight="1">
      <c r="A21" s="219"/>
      <c r="B21" s="216" t="s">
        <v>224</v>
      </c>
      <c r="C21" s="212" t="s">
        <v>33</v>
      </c>
      <c r="D21" s="213" t="s">
        <v>204</v>
      </c>
      <c r="E21" s="217">
        <v>2500</v>
      </c>
      <c r="F21" s="214"/>
      <c r="G21" s="219"/>
      <c r="H21" s="213"/>
      <c r="I21" s="212" t="s">
        <v>225</v>
      </c>
      <c r="J21" s="212" t="s">
        <v>223</v>
      </c>
      <c r="K21" s="225">
        <v>1300</v>
      </c>
    </row>
    <row r="22" spans="1:11" ht="27" customHeight="1">
      <c r="A22" s="219"/>
      <c r="B22" s="220"/>
      <c r="C22" s="212" t="s">
        <v>34</v>
      </c>
      <c r="D22" s="213"/>
      <c r="E22" s="217">
        <v>2000</v>
      </c>
      <c r="F22" s="214"/>
      <c r="G22" s="219"/>
      <c r="H22" s="213"/>
      <c r="I22" s="212" t="s">
        <v>226</v>
      </c>
      <c r="J22" s="212" t="s">
        <v>202</v>
      </c>
      <c r="K22" s="218">
        <v>800</v>
      </c>
    </row>
    <row r="23" spans="1:11" ht="27" customHeight="1">
      <c r="A23" s="219"/>
      <c r="B23" s="216" t="s">
        <v>227</v>
      </c>
      <c r="C23" s="212" t="s">
        <v>228</v>
      </c>
      <c r="D23" s="213" t="s">
        <v>229</v>
      </c>
      <c r="E23" s="217">
        <v>17000</v>
      </c>
      <c r="F23" s="214"/>
      <c r="G23" s="219"/>
      <c r="H23" s="213" t="s">
        <v>230</v>
      </c>
      <c r="I23" s="212" t="s">
        <v>231</v>
      </c>
      <c r="J23" s="212" t="s">
        <v>232</v>
      </c>
      <c r="K23" s="217">
        <v>1700</v>
      </c>
    </row>
    <row r="24" spans="1:11" ht="27" customHeight="1">
      <c r="A24" s="219"/>
      <c r="B24" s="219"/>
      <c r="C24" s="212" t="s">
        <v>233</v>
      </c>
      <c r="D24" s="213"/>
      <c r="E24" s="217">
        <v>15000</v>
      </c>
      <c r="F24" s="214"/>
      <c r="G24" s="219"/>
      <c r="H24" s="213"/>
      <c r="I24" s="212" t="s">
        <v>234</v>
      </c>
      <c r="J24" s="213" t="s">
        <v>215</v>
      </c>
      <c r="K24" s="218">
        <v>500</v>
      </c>
    </row>
    <row r="25" spans="1:11" ht="27" customHeight="1">
      <c r="A25" s="219"/>
      <c r="B25" s="220"/>
      <c r="C25" s="212" t="s">
        <v>235</v>
      </c>
      <c r="D25" s="213"/>
      <c r="E25" s="217">
        <v>22000</v>
      </c>
      <c r="F25" s="214"/>
      <c r="G25" s="219"/>
      <c r="H25" s="213"/>
      <c r="I25" s="212" t="s">
        <v>236</v>
      </c>
      <c r="J25" s="213"/>
      <c r="K25" s="218">
        <v>500</v>
      </c>
    </row>
    <row r="26" spans="1:11" ht="13.5" customHeight="1">
      <c r="A26" s="219"/>
      <c r="B26" s="221" t="s">
        <v>237</v>
      </c>
      <c r="C26" s="222"/>
      <c r="D26" s="212" t="s">
        <v>32</v>
      </c>
      <c r="E26" s="217">
        <v>2600</v>
      </c>
      <c r="F26" s="214"/>
      <c r="G26" s="219"/>
      <c r="H26" s="213"/>
      <c r="I26" s="212" t="s">
        <v>238</v>
      </c>
      <c r="J26" s="212" t="s">
        <v>215</v>
      </c>
      <c r="K26" s="218">
        <v>500</v>
      </c>
    </row>
    <row r="27" spans="1:11" ht="13.5" customHeight="1">
      <c r="A27" s="219"/>
      <c r="B27" s="221" t="s">
        <v>239</v>
      </c>
      <c r="C27" s="222"/>
      <c r="D27" s="212" t="s">
        <v>215</v>
      </c>
      <c r="E27" s="217">
        <v>3000</v>
      </c>
      <c r="F27" s="214"/>
      <c r="G27" s="219"/>
      <c r="H27" s="213"/>
      <c r="I27" s="212" t="s">
        <v>240</v>
      </c>
      <c r="J27" s="212" t="s">
        <v>195</v>
      </c>
      <c r="K27" s="218">
        <v>200</v>
      </c>
    </row>
    <row r="28" spans="1:11" ht="27" customHeight="1">
      <c r="A28" s="219"/>
      <c r="B28" s="216" t="s">
        <v>241</v>
      </c>
      <c r="C28" s="212" t="s">
        <v>242</v>
      </c>
      <c r="D28" s="212" t="s">
        <v>26</v>
      </c>
      <c r="E28" s="218">
        <v>10</v>
      </c>
      <c r="F28" s="214"/>
      <c r="G28" s="219"/>
      <c r="H28" s="213" t="s">
        <v>243</v>
      </c>
      <c r="I28" s="212" t="s">
        <v>244</v>
      </c>
      <c r="J28" s="226" t="s">
        <v>245</v>
      </c>
      <c r="K28" s="227">
        <v>2000</v>
      </c>
    </row>
    <row r="29" spans="1:11" ht="27">
      <c r="A29" s="219"/>
      <c r="B29" s="219"/>
      <c r="C29" s="212" t="s">
        <v>246</v>
      </c>
      <c r="D29" s="212" t="s">
        <v>26</v>
      </c>
      <c r="E29" s="218">
        <v>60</v>
      </c>
      <c r="F29" s="214"/>
      <c r="G29" s="219"/>
      <c r="H29" s="213"/>
      <c r="I29" s="212" t="s">
        <v>247</v>
      </c>
      <c r="J29" s="226" t="s">
        <v>223</v>
      </c>
      <c r="K29" s="227">
        <v>1000</v>
      </c>
    </row>
    <row r="30" spans="1:11" ht="13.5" customHeight="1">
      <c r="A30" s="219"/>
      <c r="B30" s="220"/>
      <c r="C30" s="212" t="s">
        <v>248</v>
      </c>
      <c r="D30" s="212" t="s">
        <v>215</v>
      </c>
      <c r="E30" s="218">
        <v>400</v>
      </c>
      <c r="F30" s="214"/>
      <c r="G30" s="219"/>
      <c r="H30" s="213"/>
      <c r="I30" s="212" t="s">
        <v>249</v>
      </c>
      <c r="J30" s="226" t="s">
        <v>229</v>
      </c>
      <c r="K30" s="227">
        <v>16000</v>
      </c>
    </row>
    <row r="31" spans="1:11" ht="13.5" customHeight="1">
      <c r="A31" s="219"/>
      <c r="B31" s="216" t="s">
        <v>250</v>
      </c>
      <c r="C31" s="212" t="s">
        <v>35</v>
      </c>
      <c r="D31" s="212" t="s">
        <v>215</v>
      </c>
      <c r="E31" s="217">
        <v>2000</v>
      </c>
      <c r="F31" s="214"/>
      <c r="G31" s="219"/>
      <c r="H31" s="213"/>
      <c r="I31" s="212" t="s">
        <v>251</v>
      </c>
      <c r="J31" s="226" t="s">
        <v>229</v>
      </c>
      <c r="K31" s="227">
        <v>10000</v>
      </c>
    </row>
    <row r="32" spans="1:11" ht="13.5" customHeight="1">
      <c r="A32" s="219"/>
      <c r="B32" s="219"/>
      <c r="C32" s="212" t="s">
        <v>252</v>
      </c>
      <c r="D32" s="212" t="s">
        <v>253</v>
      </c>
      <c r="E32" s="217">
        <v>5000</v>
      </c>
      <c r="F32" s="214"/>
      <c r="G32" s="219"/>
      <c r="H32" s="213"/>
      <c r="I32" s="212" t="s">
        <v>254</v>
      </c>
      <c r="J32" s="226" t="s">
        <v>255</v>
      </c>
      <c r="K32" s="227">
        <v>4000</v>
      </c>
    </row>
    <row r="33" spans="1:11" ht="13.5" customHeight="1">
      <c r="A33" s="219"/>
      <c r="B33" s="219"/>
      <c r="C33" s="212" t="s">
        <v>256</v>
      </c>
      <c r="D33" s="212" t="s">
        <v>257</v>
      </c>
      <c r="E33" s="217">
        <v>7000</v>
      </c>
      <c r="F33" s="214"/>
      <c r="G33" s="219"/>
      <c r="H33" s="213"/>
      <c r="I33" s="212" t="s">
        <v>258</v>
      </c>
      <c r="J33" s="226" t="s">
        <v>259</v>
      </c>
      <c r="K33" s="227">
        <v>18000</v>
      </c>
    </row>
    <row r="34" spans="1:11" ht="13.5" customHeight="1">
      <c r="A34" s="219"/>
      <c r="B34" s="219"/>
      <c r="C34" s="212" t="s">
        <v>260</v>
      </c>
      <c r="D34" s="212" t="s">
        <v>215</v>
      </c>
      <c r="E34" s="218">
        <v>1100</v>
      </c>
      <c r="F34" s="214"/>
      <c r="G34" s="219"/>
      <c r="H34" s="213"/>
      <c r="I34" s="212" t="s">
        <v>261</v>
      </c>
      <c r="J34" s="226" t="s">
        <v>215</v>
      </c>
      <c r="K34" s="227">
        <v>8000</v>
      </c>
    </row>
    <row r="35" spans="1:11" ht="27" customHeight="1">
      <c r="A35" s="219"/>
      <c r="B35" s="220"/>
      <c r="C35" s="212" t="s">
        <v>262</v>
      </c>
      <c r="D35" s="212" t="s">
        <v>215</v>
      </c>
      <c r="E35" s="218">
        <v>700</v>
      </c>
      <c r="F35" s="214"/>
      <c r="G35" s="219"/>
      <c r="H35" s="213"/>
      <c r="I35" s="212" t="s">
        <v>263</v>
      </c>
      <c r="J35" s="226" t="s">
        <v>215</v>
      </c>
      <c r="K35" s="227">
        <v>1500</v>
      </c>
    </row>
    <row r="36" spans="1:11" ht="27" customHeight="1">
      <c r="A36" s="219"/>
      <c r="B36" s="216" t="s">
        <v>264</v>
      </c>
      <c r="C36" s="212" t="s">
        <v>265</v>
      </c>
      <c r="D36" s="212" t="s">
        <v>266</v>
      </c>
      <c r="E36" s="218">
        <v>500</v>
      </c>
      <c r="F36" s="214"/>
      <c r="G36" s="219"/>
      <c r="H36" s="213"/>
      <c r="I36" s="212" t="s">
        <v>36</v>
      </c>
      <c r="J36" s="226" t="s">
        <v>215</v>
      </c>
      <c r="K36" s="227">
        <v>20000</v>
      </c>
    </row>
    <row r="37" spans="1:11" ht="13.5" customHeight="1">
      <c r="A37" s="219"/>
      <c r="B37" s="219"/>
      <c r="C37" s="212" t="s">
        <v>267</v>
      </c>
      <c r="D37" s="212" t="s">
        <v>215</v>
      </c>
      <c r="E37" s="217">
        <v>1200</v>
      </c>
      <c r="F37" s="214"/>
      <c r="G37" s="219"/>
      <c r="H37" s="213"/>
      <c r="I37" s="212" t="s">
        <v>268</v>
      </c>
      <c r="J37" s="226"/>
      <c r="K37" s="227">
        <v>2500</v>
      </c>
    </row>
    <row r="38" spans="1:11" ht="13.5" customHeight="1">
      <c r="A38" s="219"/>
      <c r="B38" s="219"/>
      <c r="C38" s="212" t="s">
        <v>269</v>
      </c>
      <c r="D38" s="212" t="s">
        <v>202</v>
      </c>
      <c r="E38" s="217">
        <v>1900</v>
      </c>
      <c r="F38" s="214"/>
      <c r="G38" s="219"/>
      <c r="H38" s="213"/>
      <c r="I38" s="212" t="s">
        <v>270</v>
      </c>
      <c r="J38" s="212" t="s">
        <v>195</v>
      </c>
      <c r="K38" s="217">
        <v>2500</v>
      </c>
    </row>
    <row r="39" spans="1:11" ht="27" customHeight="1">
      <c r="A39" s="219"/>
      <c r="B39" s="219"/>
      <c r="C39" s="212" t="s">
        <v>271</v>
      </c>
      <c r="D39" s="212" t="s">
        <v>202</v>
      </c>
      <c r="E39" s="217">
        <v>800</v>
      </c>
      <c r="F39" s="214"/>
      <c r="G39" s="219"/>
      <c r="H39" s="213"/>
      <c r="I39" s="212" t="s">
        <v>272</v>
      </c>
      <c r="J39" s="212" t="s">
        <v>202</v>
      </c>
      <c r="K39" s="217">
        <v>800</v>
      </c>
    </row>
    <row r="40" spans="1:11" ht="13.5" customHeight="1">
      <c r="A40" s="219"/>
      <c r="B40" s="219"/>
      <c r="C40" s="212" t="s">
        <v>273</v>
      </c>
      <c r="D40" s="212"/>
      <c r="E40" s="228">
        <v>1100</v>
      </c>
      <c r="F40" s="214"/>
      <c r="G40" s="219"/>
      <c r="H40" s="213" t="s">
        <v>274</v>
      </c>
      <c r="I40" s="212" t="s">
        <v>275</v>
      </c>
      <c r="J40" s="212" t="s">
        <v>195</v>
      </c>
      <c r="K40" s="217">
        <v>1400</v>
      </c>
    </row>
    <row r="41" spans="1:11" ht="13.5" customHeight="1">
      <c r="A41" s="219"/>
      <c r="B41" s="220"/>
      <c r="C41" s="212" t="s">
        <v>276</v>
      </c>
      <c r="D41" s="212" t="s">
        <v>195</v>
      </c>
      <c r="E41" s="218">
        <v>220</v>
      </c>
      <c r="F41" s="214"/>
      <c r="G41" s="219"/>
      <c r="H41" s="213"/>
      <c r="I41" s="212" t="s">
        <v>277</v>
      </c>
      <c r="J41" s="212" t="s">
        <v>278</v>
      </c>
      <c r="K41" s="217">
        <v>8000</v>
      </c>
    </row>
    <row r="42" spans="1:11" ht="27" customHeight="1">
      <c r="A42" s="219"/>
      <c r="B42" s="216" t="s">
        <v>279</v>
      </c>
      <c r="C42" s="212" t="s">
        <v>280</v>
      </c>
      <c r="D42" s="213" t="s">
        <v>215</v>
      </c>
      <c r="E42" s="229">
        <v>1500</v>
      </c>
      <c r="F42" s="214"/>
      <c r="G42" s="220"/>
      <c r="H42" s="213"/>
      <c r="I42" s="212" t="s">
        <v>281</v>
      </c>
      <c r="J42" s="212" t="s">
        <v>282</v>
      </c>
      <c r="K42" s="217">
        <v>1000</v>
      </c>
    </row>
    <row r="43" spans="1:11" ht="27" customHeight="1">
      <c r="A43" s="219"/>
      <c r="B43" s="219"/>
      <c r="C43" s="212" t="s">
        <v>283</v>
      </c>
      <c r="D43" s="213"/>
      <c r="E43" s="229"/>
      <c r="F43" s="214"/>
      <c r="G43" s="230" t="s">
        <v>284</v>
      </c>
      <c r="H43" s="230"/>
      <c r="I43" s="230"/>
      <c r="J43" s="230"/>
      <c r="K43" s="230"/>
    </row>
    <row r="44" spans="1:11" ht="13.5" customHeight="1">
      <c r="A44" s="219"/>
      <c r="B44" s="219"/>
      <c r="C44" s="212" t="s">
        <v>285</v>
      </c>
      <c r="D44" s="212" t="s">
        <v>286</v>
      </c>
      <c r="E44" s="218">
        <v>100</v>
      </c>
      <c r="F44" s="214"/>
      <c r="G44" s="231"/>
      <c r="H44" s="231"/>
      <c r="I44" s="231"/>
      <c r="J44" s="231"/>
      <c r="K44" s="231"/>
    </row>
    <row r="45" spans="1:11" ht="27" customHeight="1">
      <c r="A45" s="219"/>
      <c r="B45" s="219"/>
      <c r="C45" s="212" t="s">
        <v>287</v>
      </c>
      <c r="D45" s="212" t="s">
        <v>286</v>
      </c>
      <c r="E45" s="218">
        <v>400</v>
      </c>
      <c r="F45" s="214"/>
      <c r="G45" s="214"/>
      <c r="H45" s="214"/>
      <c r="I45" s="214"/>
      <c r="J45" s="214"/>
      <c r="K45" s="214"/>
    </row>
    <row r="46" spans="1:11" ht="13.5" customHeight="1">
      <c r="A46" s="219"/>
      <c r="B46" s="219"/>
      <c r="C46" s="212" t="s">
        <v>288</v>
      </c>
      <c r="D46" s="212" t="s">
        <v>286</v>
      </c>
      <c r="E46" s="218">
        <v>400</v>
      </c>
      <c r="F46" s="214"/>
      <c r="G46" s="214"/>
      <c r="H46" s="214"/>
      <c r="I46" s="214"/>
      <c r="J46" s="214"/>
      <c r="K46" s="214"/>
    </row>
    <row r="47" spans="1:11" ht="13.5" customHeight="1">
      <c r="A47" s="219"/>
      <c r="B47" s="220"/>
      <c r="C47" s="212" t="s">
        <v>289</v>
      </c>
      <c r="D47" s="212" t="s">
        <v>286</v>
      </c>
      <c r="E47" s="218">
        <v>1500</v>
      </c>
      <c r="F47" s="214"/>
      <c r="G47" s="214"/>
      <c r="H47" s="214"/>
      <c r="I47" s="214"/>
      <c r="J47" s="214"/>
      <c r="K47" s="214"/>
    </row>
    <row r="48" spans="1:11">
      <c r="A48" s="219"/>
      <c r="B48" s="216" t="s">
        <v>290</v>
      </c>
      <c r="C48" s="212" t="s">
        <v>291</v>
      </c>
      <c r="D48" s="212" t="s">
        <v>223</v>
      </c>
      <c r="E48" s="217">
        <v>2000</v>
      </c>
      <c r="F48" s="214"/>
      <c r="G48" s="214"/>
      <c r="H48" s="214"/>
      <c r="I48" s="214"/>
      <c r="J48" s="214"/>
      <c r="K48" s="214"/>
    </row>
    <row r="49" spans="1:11">
      <c r="A49" s="220"/>
      <c r="B49" s="220"/>
      <c r="C49" s="212" t="s">
        <v>292</v>
      </c>
      <c r="D49" s="212" t="s">
        <v>223</v>
      </c>
      <c r="E49" s="217">
        <v>1000</v>
      </c>
      <c r="F49" s="214"/>
      <c r="G49" s="214"/>
      <c r="H49" s="214"/>
      <c r="I49" s="214"/>
      <c r="J49" s="214"/>
      <c r="K49" s="214"/>
    </row>
    <row r="50" spans="1:11">
      <c r="A50" s="232"/>
      <c r="B50" s="233"/>
      <c r="C50" s="234"/>
      <c r="D50" s="233"/>
      <c r="E50" s="235"/>
      <c r="F50" s="214"/>
      <c r="G50" s="214"/>
      <c r="H50" s="214"/>
      <c r="I50" s="214"/>
      <c r="J50" s="214"/>
      <c r="K50" s="214"/>
    </row>
    <row r="51" spans="1:11" s="210" customFormat="1" ht="16.5" customHeight="1">
      <c r="A51" s="163" t="s">
        <v>293</v>
      </c>
      <c r="B51" s="236"/>
      <c r="C51" s="236"/>
      <c r="D51" s="236"/>
      <c r="E51" s="236"/>
      <c r="F51" s="165"/>
      <c r="G51" s="165"/>
      <c r="H51" s="165"/>
      <c r="I51" s="165"/>
      <c r="J51" s="165"/>
      <c r="K51" s="165"/>
    </row>
    <row r="52" spans="1:11" s="210" customFormat="1" ht="16.5" customHeight="1">
      <c r="A52" s="211" t="s">
        <v>70</v>
      </c>
      <c r="B52" s="237"/>
      <c r="C52" s="237"/>
      <c r="D52" s="237"/>
      <c r="E52" s="237"/>
      <c r="F52" s="165"/>
      <c r="G52" s="165"/>
      <c r="H52" s="165"/>
      <c r="I52" s="165"/>
      <c r="J52" s="165"/>
      <c r="K52" s="165"/>
    </row>
    <row r="53" spans="1:11" ht="27">
      <c r="A53" s="212" t="s">
        <v>121</v>
      </c>
      <c r="B53" s="221" t="s">
        <v>169</v>
      </c>
      <c r="C53" s="222"/>
      <c r="D53" s="212" t="s">
        <v>5</v>
      </c>
      <c r="E53" s="212" t="s">
        <v>170</v>
      </c>
      <c r="F53" s="214"/>
      <c r="G53" s="214"/>
      <c r="H53" s="214"/>
      <c r="I53" s="214"/>
      <c r="J53" s="214"/>
      <c r="K53" s="214"/>
    </row>
    <row r="54" spans="1:11">
      <c r="A54" s="216" t="s">
        <v>31</v>
      </c>
      <c r="B54" s="216" t="s">
        <v>294</v>
      </c>
      <c r="C54" s="212" t="s">
        <v>37</v>
      </c>
      <c r="D54" s="212" t="s">
        <v>215</v>
      </c>
      <c r="E54" s="218">
        <v>300</v>
      </c>
      <c r="F54" s="214"/>
      <c r="G54" s="214"/>
      <c r="H54" s="214"/>
      <c r="I54" s="214"/>
      <c r="J54" s="214"/>
      <c r="K54" s="214"/>
    </row>
    <row r="55" spans="1:11" ht="27">
      <c r="A55" s="219"/>
      <c r="B55" s="219"/>
      <c r="C55" s="212" t="s">
        <v>295</v>
      </c>
      <c r="D55" s="212" t="s">
        <v>195</v>
      </c>
      <c r="E55" s="217">
        <v>4000</v>
      </c>
      <c r="F55" s="214"/>
      <c r="G55" s="214"/>
      <c r="H55" s="214"/>
      <c r="I55" s="214"/>
      <c r="J55" s="214"/>
      <c r="K55" s="214"/>
    </row>
    <row r="56" spans="1:11">
      <c r="A56" s="219"/>
      <c r="B56" s="219"/>
      <c r="C56" s="212" t="s">
        <v>296</v>
      </c>
      <c r="D56" s="212" t="s">
        <v>229</v>
      </c>
      <c r="E56" s="217">
        <v>10000</v>
      </c>
      <c r="F56" s="214"/>
      <c r="G56" s="214"/>
      <c r="H56" s="214"/>
      <c r="I56" s="214"/>
      <c r="J56" s="214"/>
      <c r="K56" s="214"/>
    </row>
    <row r="57" spans="1:11" ht="27">
      <c r="A57" s="219"/>
      <c r="B57" s="219"/>
      <c r="C57" s="212" t="s">
        <v>297</v>
      </c>
      <c r="D57" s="212" t="s">
        <v>215</v>
      </c>
      <c r="E57" s="238" t="s">
        <v>298</v>
      </c>
      <c r="F57" s="214"/>
      <c r="G57" s="214"/>
      <c r="H57" s="214"/>
      <c r="I57" s="214"/>
      <c r="J57" s="214"/>
      <c r="K57" s="214"/>
    </row>
    <row r="58" spans="1:11">
      <c r="A58" s="219"/>
      <c r="B58" s="219"/>
      <c r="C58" s="212" t="s">
        <v>299</v>
      </c>
      <c r="D58" s="212" t="s">
        <v>300</v>
      </c>
      <c r="E58" s="218">
        <v>100</v>
      </c>
      <c r="F58" s="214"/>
      <c r="G58" s="214"/>
      <c r="H58" s="214"/>
      <c r="I58" s="214"/>
      <c r="J58" s="214"/>
      <c r="K58" s="214"/>
    </row>
    <row r="59" spans="1:11">
      <c r="A59" s="219"/>
      <c r="B59" s="220"/>
      <c r="C59" s="212" t="s">
        <v>301</v>
      </c>
      <c r="D59" s="212" t="s">
        <v>300</v>
      </c>
      <c r="E59" s="218">
        <v>200</v>
      </c>
      <c r="F59" s="214"/>
      <c r="G59" s="214"/>
      <c r="H59" s="214"/>
      <c r="I59" s="214"/>
      <c r="J59" s="214"/>
      <c r="K59" s="214"/>
    </row>
    <row r="60" spans="1:11" ht="12.75" customHeight="1">
      <c r="A60" s="219"/>
      <c r="B60" s="216" t="s">
        <v>302</v>
      </c>
      <c r="C60" s="212" t="s">
        <v>303</v>
      </c>
      <c r="D60" s="212" t="s">
        <v>202</v>
      </c>
      <c r="E60" s="218">
        <v>200</v>
      </c>
      <c r="F60" s="214"/>
      <c r="G60" s="214"/>
      <c r="H60" s="214"/>
      <c r="I60" s="214"/>
      <c r="J60" s="214"/>
      <c r="K60" s="214"/>
    </row>
    <row r="61" spans="1:11" ht="27.75" customHeight="1">
      <c r="A61" s="219"/>
      <c r="B61" s="219"/>
      <c r="C61" s="212" t="s">
        <v>304</v>
      </c>
      <c r="D61" s="212"/>
      <c r="E61" s="218">
        <v>900</v>
      </c>
      <c r="F61" s="214"/>
      <c r="G61" s="214"/>
      <c r="H61" s="214"/>
      <c r="I61" s="214"/>
      <c r="J61" s="214"/>
      <c r="K61" s="214"/>
    </row>
    <row r="62" spans="1:11" ht="27">
      <c r="A62" s="219"/>
      <c r="B62" s="219"/>
      <c r="C62" s="212" t="s">
        <v>305</v>
      </c>
      <c r="D62" s="212" t="s">
        <v>306</v>
      </c>
      <c r="E62" s="217">
        <v>2800</v>
      </c>
      <c r="F62" s="214"/>
      <c r="G62" s="214"/>
      <c r="H62" s="214"/>
      <c r="I62" s="214"/>
      <c r="J62" s="214"/>
      <c r="K62" s="214"/>
    </row>
    <row r="63" spans="1:11" ht="24.75">
      <c r="A63" s="219"/>
      <c r="B63" s="219"/>
      <c r="C63" s="212" t="s">
        <v>307</v>
      </c>
      <c r="D63" s="212"/>
      <c r="E63" s="217">
        <v>5000</v>
      </c>
      <c r="F63" s="214"/>
      <c r="G63" s="214"/>
      <c r="H63" s="214"/>
      <c r="I63" s="214"/>
      <c r="J63" s="214"/>
      <c r="K63" s="214"/>
    </row>
    <row r="64" spans="1:11">
      <c r="A64" s="219"/>
      <c r="B64" s="219"/>
      <c r="C64" s="212" t="s">
        <v>308</v>
      </c>
      <c r="D64" s="212" t="s">
        <v>204</v>
      </c>
      <c r="E64" s="218">
        <v>250</v>
      </c>
      <c r="F64" s="214"/>
      <c r="G64" s="214"/>
      <c r="H64" s="214"/>
      <c r="I64" s="214"/>
      <c r="J64" s="214"/>
      <c r="K64" s="214"/>
    </row>
    <row r="65" spans="1:11" ht="27">
      <c r="A65" s="219"/>
      <c r="B65" s="219"/>
      <c r="C65" s="212" t="s">
        <v>309</v>
      </c>
      <c r="D65" s="212" t="s">
        <v>204</v>
      </c>
      <c r="E65" s="218">
        <v>200</v>
      </c>
      <c r="F65" s="214"/>
      <c r="G65" s="214"/>
      <c r="H65" s="214"/>
      <c r="I65" s="214"/>
      <c r="J65" s="214"/>
      <c r="K65" s="214"/>
    </row>
    <row r="66" spans="1:11">
      <c r="A66" s="219"/>
      <c r="B66" s="219"/>
      <c r="C66" s="212" t="s">
        <v>310</v>
      </c>
      <c r="D66" s="212" t="s">
        <v>202</v>
      </c>
      <c r="E66" s="218">
        <v>800</v>
      </c>
      <c r="F66" s="214"/>
      <c r="G66" s="214"/>
      <c r="H66" s="214"/>
      <c r="I66" s="214"/>
      <c r="J66" s="214"/>
      <c r="K66" s="214"/>
    </row>
    <row r="67" spans="1:11" ht="27" customHeight="1">
      <c r="A67" s="219"/>
      <c r="B67" s="219"/>
      <c r="C67" s="212" t="s">
        <v>311</v>
      </c>
      <c r="D67" s="212" t="s">
        <v>312</v>
      </c>
      <c r="E67" s="217">
        <v>5000</v>
      </c>
      <c r="F67" s="214"/>
      <c r="G67" s="214"/>
      <c r="H67" s="214"/>
      <c r="I67" s="214"/>
      <c r="J67" s="214"/>
      <c r="K67" s="214"/>
    </row>
    <row r="68" spans="1:11">
      <c r="A68" s="219"/>
      <c r="B68" s="219"/>
      <c r="C68" s="212" t="s">
        <v>313</v>
      </c>
      <c r="D68" s="212" t="s">
        <v>204</v>
      </c>
      <c r="E68" s="218">
        <v>400</v>
      </c>
      <c r="F68" s="214"/>
      <c r="G68" s="214"/>
      <c r="H68" s="214"/>
      <c r="I68" s="214"/>
      <c r="J68" s="214"/>
      <c r="K68" s="214"/>
    </row>
    <row r="69" spans="1:11">
      <c r="A69" s="219"/>
      <c r="B69" s="219"/>
      <c r="C69" s="212" t="s">
        <v>314</v>
      </c>
      <c r="D69" s="212" t="s">
        <v>315</v>
      </c>
      <c r="E69" s="218">
        <v>500</v>
      </c>
      <c r="F69" s="214"/>
      <c r="G69" s="214"/>
      <c r="H69" s="214"/>
      <c r="I69" s="214"/>
      <c r="J69" s="214"/>
      <c r="K69" s="214"/>
    </row>
    <row r="70" spans="1:11">
      <c r="A70" s="219"/>
      <c r="B70" s="219"/>
      <c r="C70" s="212" t="s">
        <v>316</v>
      </c>
      <c r="D70" s="212" t="s">
        <v>202</v>
      </c>
      <c r="E70" s="217">
        <v>2000</v>
      </c>
      <c r="F70" s="214"/>
      <c r="G70" s="214"/>
      <c r="H70" s="214"/>
      <c r="I70" s="214"/>
      <c r="J70" s="214"/>
      <c r="K70" s="214"/>
    </row>
    <row r="71" spans="1:11" ht="40.5">
      <c r="A71" s="219"/>
      <c r="B71" s="219"/>
      <c r="C71" s="212" t="s">
        <v>317</v>
      </c>
      <c r="D71" s="212" t="s">
        <v>318</v>
      </c>
      <c r="E71" s="217">
        <v>2000</v>
      </c>
      <c r="F71" s="214"/>
      <c r="G71" s="214"/>
      <c r="H71" s="214"/>
      <c r="I71" s="214"/>
      <c r="J71" s="214"/>
      <c r="K71" s="214"/>
    </row>
    <row r="72" spans="1:11">
      <c r="A72" s="219"/>
      <c r="B72" s="219"/>
      <c r="C72" s="212" t="s">
        <v>319</v>
      </c>
      <c r="D72" s="212" t="s">
        <v>215</v>
      </c>
      <c r="E72" s="218">
        <v>300</v>
      </c>
      <c r="F72" s="214"/>
      <c r="G72" s="214"/>
      <c r="H72" s="214"/>
      <c r="I72" s="214"/>
      <c r="J72" s="214"/>
      <c r="K72" s="214"/>
    </row>
    <row r="73" spans="1:11" ht="27">
      <c r="A73" s="219"/>
      <c r="B73" s="219"/>
      <c r="C73" s="212" t="s">
        <v>320</v>
      </c>
      <c r="D73" s="212" t="s">
        <v>215</v>
      </c>
      <c r="E73" s="218">
        <v>1700</v>
      </c>
      <c r="F73" s="214"/>
      <c r="G73" s="214"/>
      <c r="H73" s="214"/>
      <c r="I73" s="214"/>
      <c r="J73" s="214"/>
      <c r="K73" s="214"/>
    </row>
    <row r="74" spans="1:11" ht="27">
      <c r="A74" s="219"/>
      <c r="B74" s="219"/>
      <c r="C74" s="239" t="s">
        <v>321</v>
      </c>
      <c r="D74" s="212" t="s">
        <v>215</v>
      </c>
      <c r="E74" s="218">
        <v>150</v>
      </c>
      <c r="F74" s="214"/>
      <c r="G74" s="214"/>
      <c r="H74" s="214"/>
      <c r="I74" s="214"/>
      <c r="J74" s="214"/>
      <c r="K74" s="214"/>
    </row>
    <row r="75" spans="1:11">
      <c r="A75" s="219"/>
      <c r="B75" s="219"/>
      <c r="C75" s="212" t="s">
        <v>190</v>
      </c>
      <c r="D75" s="212" t="s">
        <v>172</v>
      </c>
      <c r="E75" s="218">
        <v>400</v>
      </c>
      <c r="F75" s="214"/>
      <c r="G75" s="214"/>
      <c r="H75" s="214"/>
      <c r="I75" s="214"/>
      <c r="J75" s="214"/>
      <c r="K75" s="214"/>
    </row>
    <row r="76" spans="1:11" ht="27">
      <c r="A76" s="219"/>
      <c r="B76" s="219"/>
      <c r="C76" s="212" t="s">
        <v>322</v>
      </c>
      <c r="D76" s="212" t="s">
        <v>202</v>
      </c>
      <c r="E76" s="218">
        <v>500</v>
      </c>
      <c r="F76" s="214"/>
      <c r="G76" s="214"/>
      <c r="H76" s="214"/>
      <c r="I76" s="214"/>
      <c r="J76" s="214"/>
      <c r="K76" s="214"/>
    </row>
    <row r="77" spans="1:11">
      <c r="A77" s="219"/>
      <c r="B77" s="219"/>
      <c r="C77" s="212" t="s">
        <v>323</v>
      </c>
      <c r="D77" s="212" t="s">
        <v>195</v>
      </c>
      <c r="E77" s="217">
        <v>2000</v>
      </c>
      <c r="F77" s="214"/>
      <c r="G77" s="214"/>
      <c r="H77" s="214"/>
      <c r="I77" s="214"/>
      <c r="J77" s="214"/>
      <c r="K77" s="214"/>
    </row>
    <row r="78" spans="1:11">
      <c r="A78" s="220"/>
      <c r="B78" s="220"/>
      <c r="C78" s="212" t="s">
        <v>324</v>
      </c>
      <c r="D78" s="212" t="s">
        <v>215</v>
      </c>
      <c r="E78" s="217">
        <v>2000</v>
      </c>
      <c r="F78" s="214"/>
      <c r="G78" s="214"/>
      <c r="H78" s="214"/>
      <c r="I78" s="214"/>
      <c r="J78" s="214"/>
      <c r="K78" s="214"/>
    </row>
    <row r="79" spans="1:11">
      <c r="A79" s="240"/>
      <c r="B79" s="240"/>
      <c r="C79" s="240"/>
      <c r="D79" s="240"/>
      <c r="E79" s="240"/>
      <c r="F79" s="240"/>
      <c r="G79" s="240"/>
      <c r="H79" s="240"/>
    </row>
  </sheetData>
  <mergeCells count="45">
    <mergeCell ref="E42:E43"/>
    <mergeCell ref="G43:K44"/>
    <mergeCell ref="B48:B49"/>
    <mergeCell ref="B53:C53"/>
    <mergeCell ref="A54:A78"/>
    <mergeCell ref="B54:B59"/>
    <mergeCell ref="B60:B78"/>
    <mergeCell ref="J24:J25"/>
    <mergeCell ref="B26:C26"/>
    <mergeCell ref="B27:C27"/>
    <mergeCell ref="B28:B30"/>
    <mergeCell ref="H28:H39"/>
    <mergeCell ref="B31:B35"/>
    <mergeCell ref="B36:B41"/>
    <mergeCell ref="H40:H42"/>
    <mergeCell ref="B42:B47"/>
    <mergeCell ref="D42:D43"/>
    <mergeCell ref="B16:B17"/>
    <mergeCell ref="D16:D17"/>
    <mergeCell ref="H20:H22"/>
    <mergeCell ref="B21:B22"/>
    <mergeCell ref="D21:D22"/>
    <mergeCell ref="B23:B25"/>
    <mergeCell ref="D23:D25"/>
    <mergeCell ref="H23:H27"/>
    <mergeCell ref="J4:J8"/>
    <mergeCell ref="B6:C6"/>
    <mergeCell ref="B7:C7"/>
    <mergeCell ref="B8:B9"/>
    <mergeCell ref="H9:H10"/>
    <mergeCell ref="J9:J10"/>
    <mergeCell ref="B10:B13"/>
    <mergeCell ref="D10:D13"/>
    <mergeCell ref="H11:I11"/>
    <mergeCell ref="H12:H13"/>
    <mergeCell ref="B3:C3"/>
    <mergeCell ref="H3:I3"/>
    <mergeCell ref="A4:A49"/>
    <mergeCell ref="B4:B5"/>
    <mergeCell ref="D4:D5"/>
    <mergeCell ref="G4:G42"/>
    <mergeCell ref="H4:H8"/>
    <mergeCell ref="B14:B15"/>
    <mergeCell ref="D14:D15"/>
    <mergeCell ref="H14:H19"/>
  </mergeCells>
  <phoneticPr fontId="1"/>
  <pageMargins left="0.51181102362204722" right="0.51181102362204722" top="0.74803149606299213" bottom="0.74803149606299213" header="0.31496062992125984" footer="0.31496062992125984"/>
  <pageSetup paperSize="8" orientation="portrait" copies="6" r:id="rId1"/>
  <rowBreaks count="1" manualBreakCount="1">
    <brk id="5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D6B4E-A8A3-401E-B96B-0F54E54DB0EC}">
  <dimension ref="A1:H39"/>
  <sheetViews>
    <sheetView topLeftCell="A19" workbookViewId="0">
      <selection activeCell="F15" sqref="F15:G15"/>
    </sheetView>
  </sheetViews>
  <sheetFormatPr defaultRowHeight="12.75"/>
  <cols>
    <col min="1" max="1" width="9" style="136"/>
    <col min="2" max="2" width="12.875" style="136" customWidth="1"/>
    <col min="3" max="3" width="31.5" style="136" customWidth="1"/>
    <col min="4" max="4" width="10.25" style="136" customWidth="1"/>
    <col min="5" max="5" width="16.75" style="136" customWidth="1"/>
    <col min="6" max="6" width="7.375" style="136" bestFit="1" customWidth="1"/>
    <col min="7" max="7" width="16" style="136" customWidth="1"/>
    <col min="8" max="16384" width="9" style="136"/>
  </cols>
  <sheetData>
    <row r="1" spans="1:8" ht="15" customHeight="1">
      <c r="A1" s="241" t="s">
        <v>325</v>
      </c>
      <c r="B1" s="242"/>
      <c r="C1" s="242"/>
      <c r="D1" s="242"/>
      <c r="E1" s="242"/>
      <c r="F1" s="242"/>
      <c r="G1" s="242"/>
      <c r="H1" s="242"/>
    </row>
    <row r="2" spans="1:8" ht="15" customHeight="1">
      <c r="A2" s="243" t="s">
        <v>326</v>
      </c>
      <c r="B2" s="244"/>
      <c r="C2" s="244"/>
      <c r="D2" s="244"/>
      <c r="E2" s="244"/>
      <c r="F2" s="244"/>
      <c r="G2" s="244"/>
      <c r="H2" s="244"/>
    </row>
    <row r="3" spans="1:8" ht="27">
      <c r="A3" s="245" t="s">
        <v>121</v>
      </c>
      <c r="B3" s="246" t="s">
        <v>169</v>
      </c>
      <c r="C3" s="246"/>
      <c r="D3" s="245" t="s">
        <v>5</v>
      </c>
      <c r="E3" s="245" t="s">
        <v>327</v>
      </c>
      <c r="F3" s="247"/>
      <c r="G3" s="247"/>
      <c r="H3" s="247"/>
    </row>
    <row r="4" spans="1:8" ht="12.75" customHeight="1">
      <c r="A4" s="245" t="s">
        <v>328</v>
      </c>
      <c r="B4" s="246" t="s">
        <v>38</v>
      </c>
      <c r="C4" s="246"/>
      <c r="D4" s="245" t="s">
        <v>329</v>
      </c>
      <c r="E4" s="248">
        <v>52000</v>
      </c>
      <c r="F4" s="249"/>
      <c r="G4" s="249"/>
      <c r="H4" s="249"/>
    </row>
    <row r="5" spans="1:8" ht="12.75" customHeight="1">
      <c r="A5" s="250"/>
      <c r="B5" s="247"/>
      <c r="C5" s="247"/>
      <c r="D5" s="251"/>
      <c r="E5" s="249"/>
      <c r="F5" s="249"/>
      <c r="G5" s="249"/>
      <c r="H5" s="249"/>
    </row>
    <row r="6" spans="1:8" ht="18" customHeight="1">
      <c r="A6" s="252" t="s">
        <v>330</v>
      </c>
      <c r="B6" s="253"/>
      <c r="C6" s="253"/>
      <c r="D6" s="253"/>
      <c r="E6" s="253"/>
      <c r="F6" s="253"/>
      <c r="G6" s="253"/>
      <c r="H6" s="253"/>
    </row>
    <row r="7" spans="1:8" ht="18" customHeight="1">
      <c r="A7" s="254" t="s">
        <v>70</v>
      </c>
      <c r="B7" s="255"/>
      <c r="C7" s="255"/>
      <c r="D7" s="255"/>
      <c r="E7" s="256"/>
      <c r="F7" s="256"/>
      <c r="G7" s="256"/>
      <c r="H7" s="256"/>
    </row>
    <row r="8" spans="1:8" ht="27">
      <c r="A8" s="257" t="s">
        <v>121</v>
      </c>
      <c r="B8" s="258" t="s">
        <v>169</v>
      </c>
      <c r="C8" s="259"/>
      <c r="D8" s="260" t="s">
        <v>5</v>
      </c>
      <c r="E8" s="261" t="s">
        <v>331</v>
      </c>
      <c r="F8" s="262"/>
      <c r="G8" s="262"/>
      <c r="H8" s="262"/>
    </row>
    <row r="9" spans="1:8" ht="13.5">
      <c r="A9" s="246" t="s">
        <v>332</v>
      </c>
      <c r="B9" s="263" t="s">
        <v>333</v>
      </c>
      <c r="C9" s="264" t="s">
        <v>334</v>
      </c>
      <c r="D9" s="264" t="s">
        <v>335</v>
      </c>
      <c r="E9" s="265">
        <v>700</v>
      </c>
      <c r="F9" s="266"/>
      <c r="G9" s="266"/>
      <c r="H9" s="266"/>
    </row>
    <row r="10" spans="1:8" ht="13.5">
      <c r="A10" s="246"/>
      <c r="B10" s="263"/>
      <c r="C10" s="264" t="s">
        <v>336</v>
      </c>
      <c r="D10" s="264" t="s">
        <v>335</v>
      </c>
      <c r="E10" s="267">
        <v>1200</v>
      </c>
      <c r="F10" s="268"/>
      <c r="G10" s="268"/>
      <c r="H10" s="268"/>
    </row>
    <row r="11" spans="1:8" ht="12.75" customHeight="1">
      <c r="A11" s="246"/>
      <c r="B11" s="263"/>
      <c r="C11" s="264" t="s">
        <v>337</v>
      </c>
      <c r="D11" s="264" t="s">
        <v>232</v>
      </c>
      <c r="E11" s="265">
        <v>300</v>
      </c>
      <c r="F11" s="266"/>
      <c r="G11" s="266"/>
      <c r="H11" s="266"/>
    </row>
    <row r="12" spans="1:8" ht="15" customHeight="1">
      <c r="A12" s="246"/>
      <c r="B12" s="263"/>
      <c r="C12" s="264" t="s">
        <v>338</v>
      </c>
      <c r="D12" s="264" t="s">
        <v>339</v>
      </c>
      <c r="E12" s="265">
        <v>1000</v>
      </c>
      <c r="F12" s="266"/>
      <c r="G12" s="266"/>
      <c r="H12" s="266"/>
    </row>
    <row r="13" spans="1:8" ht="12.75" customHeight="1">
      <c r="A13" s="246"/>
      <c r="B13" s="263"/>
      <c r="C13" s="264" t="s">
        <v>340</v>
      </c>
      <c r="D13" s="264" t="s">
        <v>341</v>
      </c>
      <c r="E13" s="265">
        <v>700</v>
      </c>
      <c r="F13" s="266"/>
      <c r="G13" s="266"/>
      <c r="H13" s="266"/>
    </row>
    <row r="14" spans="1:8" ht="12.75" customHeight="1">
      <c r="A14" s="246"/>
      <c r="B14" s="263"/>
      <c r="C14" s="264" t="s">
        <v>342</v>
      </c>
      <c r="D14" s="264" t="s">
        <v>341</v>
      </c>
      <c r="E14" s="267">
        <v>2000</v>
      </c>
      <c r="F14" s="268"/>
      <c r="G14" s="268"/>
      <c r="H14" s="268"/>
    </row>
    <row r="15" spans="1:8" ht="12.75" customHeight="1">
      <c r="A15" s="246"/>
      <c r="B15" s="263"/>
      <c r="C15" s="264" t="s">
        <v>343</v>
      </c>
      <c r="D15" s="264" t="s">
        <v>195</v>
      </c>
      <c r="E15" s="265">
        <v>20</v>
      </c>
      <c r="F15" s="266"/>
      <c r="G15" s="266"/>
      <c r="H15" s="266"/>
    </row>
    <row r="16" spans="1:8" ht="13.5" customHeight="1">
      <c r="A16" s="246"/>
      <c r="B16" s="263"/>
      <c r="C16" s="264" t="s">
        <v>344</v>
      </c>
      <c r="D16" s="264" t="s">
        <v>345</v>
      </c>
      <c r="E16" s="265">
        <v>300</v>
      </c>
      <c r="F16" s="266"/>
      <c r="G16" s="266"/>
      <c r="H16" s="266"/>
    </row>
    <row r="17" spans="1:8" ht="12.75" customHeight="1">
      <c r="A17" s="246"/>
      <c r="B17" s="263"/>
      <c r="C17" s="264" t="s">
        <v>346</v>
      </c>
      <c r="D17" s="269" t="s">
        <v>232</v>
      </c>
      <c r="E17" s="270">
        <v>3500</v>
      </c>
      <c r="F17" s="271"/>
      <c r="G17" s="271"/>
      <c r="H17" s="271"/>
    </row>
    <row r="18" spans="1:8" ht="12.75" customHeight="1">
      <c r="A18" s="246"/>
      <c r="B18" s="263"/>
      <c r="C18" s="264" t="s">
        <v>347</v>
      </c>
      <c r="D18" s="269" t="s">
        <v>348</v>
      </c>
      <c r="E18" s="270">
        <v>3500</v>
      </c>
      <c r="F18" s="271"/>
      <c r="G18" s="271"/>
      <c r="H18" s="271"/>
    </row>
    <row r="19" spans="1:8" ht="12.75" customHeight="1">
      <c r="A19" s="246"/>
      <c r="B19" s="263"/>
      <c r="C19" s="264" t="s">
        <v>349</v>
      </c>
      <c r="D19" s="264" t="s">
        <v>195</v>
      </c>
      <c r="E19" s="267">
        <v>1500</v>
      </c>
      <c r="F19" s="268"/>
      <c r="G19" s="268"/>
      <c r="H19" s="268"/>
    </row>
    <row r="21" spans="1:8" ht="15.75">
      <c r="A21" s="272" t="s">
        <v>350</v>
      </c>
      <c r="B21" s="273"/>
      <c r="C21" s="273"/>
      <c r="D21" s="273"/>
      <c r="E21" s="273"/>
      <c r="F21" s="273"/>
      <c r="G21" s="274"/>
    </row>
    <row r="22" spans="1:8" ht="14.25">
      <c r="A22" s="275" t="s">
        <v>70</v>
      </c>
      <c r="B22" s="256"/>
      <c r="C22" s="256"/>
      <c r="D22" s="256"/>
      <c r="E22" s="256"/>
      <c r="F22" s="256"/>
    </row>
    <row r="23" spans="1:8" ht="27">
      <c r="A23" s="212" t="s">
        <v>121</v>
      </c>
      <c r="B23" s="221" t="s">
        <v>169</v>
      </c>
      <c r="C23" s="222"/>
      <c r="D23" s="212" t="s">
        <v>5</v>
      </c>
      <c r="E23" s="212" t="s">
        <v>351</v>
      </c>
      <c r="F23" s="276" t="s">
        <v>352</v>
      </c>
      <c r="G23" s="276"/>
      <c r="H23" s="276"/>
    </row>
    <row r="24" spans="1:8" ht="13.5">
      <c r="A24" s="216" t="s">
        <v>40</v>
      </c>
      <c r="B24" s="277" t="s">
        <v>353</v>
      </c>
      <c r="C24" s="278" t="s">
        <v>354</v>
      </c>
      <c r="D24" s="226" t="s">
        <v>199</v>
      </c>
      <c r="E24" s="279">
        <v>110</v>
      </c>
      <c r="F24" s="280"/>
      <c r="G24" s="280"/>
      <c r="H24" s="280"/>
    </row>
    <row r="25" spans="1:8" ht="13.5">
      <c r="A25" s="219"/>
      <c r="B25" s="277"/>
      <c r="C25" s="278" t="s">
        <v>355</v>
      </c>
      <c r="D25" s="226" t="s">
        <v>199</v>
      </c>
      <c r="E25" s="279">
        <v>100</v>
      </c>
      <c r="F25" s="280"/>
      <c r="G25" s="280"/>
      <c r="H25" s="280"/>
    </row>
    <row r="26" spans="1:8" ht="13.5">
      <c r="A26" s="219"/>
      <c r="B26" s="277"/>
      <c r="C26" s="278" t="s">
        <v>356</v>
      </c>
      <c r="D26" s="226" t="s">
        <v>199</v>
      </c>
      <c r="E26" s="279">
        <v>210</v>
      </c>
      <c r="F26" s="280"/>
      <c r="G26" s="280"/>
      <c r="H26" s="280"/>
    </row>
    <row r="27" spans="1:8" ht="13.5">
      <c r="A27" s="219"/>
      <c r="B27" s="281" t="s">
        <v>357</v>
      </c>
      <c r="C27" s="281"/>
      <c r="D27" s="282" t="s">
        <v>358</v>
      </c>
      <c r="E27" s="283">
        <v>110</v>
      </c>
      <c r="F27" s="284"/>
      <c r="G27" s="284"/>
      <c r="H27" s="284"/>
    </row>
    <row r="28" spans="1:8" ht="12.75" customHeight="1">
      <c r="A28" s="219"/>
      <c r="B28" s="285" t="s">
        <v>359</v>
      </c>
      <c r="C28" s="286" t="s">
        <v>360</v>
      </c>
      <c r="D28" s="282" t="s">
        <v>358</v>
      </c>
      <c r="E28" s="283">
        <v>5000</v>
      </c>
      <c r="F28" s="287" t="s">
        <v>361</v>
      </c>
      <c r="G28" s="287"/>
      <c r="H28" s="287"/>
    </row>
    <row r="29" spans="1:8" ht="13.5">
      <c r="A29" s="219"/>
      <c r="B29" s="281"/>
      <c r="C29" s="286" t="s">
        <v>362</v>
      </c>
      <c r="D29" s="282" t="s">
        <v>363</v>
      </c>
      <c r="E29" s="283">
        <v>4000</v>
      </c>
      <c r="F29" s="287"/>
      <c r="G29" s="287"/>
      <c r="H29" s="287"/>
    </row>
    <row r="30" spans="1:8" ht="13.5">
      <c r="A30" s="219"/>
      <c r="B30" s="281"/>
      <c r="C30" s="286" t="s">
        <v>364</v>
      </c>
      <c r="D30" s="282" t="s">
        <v>363</v>
      </c>
      <c r="E30" s="283">
        <v>18000</v>
      </c>
      <c r="F30" s="287"/>
      <c r="G30" s="287"/>
      <c r="H30" s="287"/>
    </row>
    <row r="31" spans="1:8" ht="12.75" customHeight="1">
      <c r="A31" s="219"/>
      <c r="B31" s="288" t="s">
        <v>365</v>
      </c>
      <c r="C31" s="288"/>
      <c r="D31" s="282" t="s">
        <v>358</v>
      </c>
      <c r="E31" s="283">
        <v>5000</v>
      </c>
      <c r="F31" s="287" t="s">
        <v>366</v>
      </c>
      <c r="G31" s="287"/>
      <c r="H31" s="287"/>
    </row>
    <row r="32" spans="1:8" ht="13.5">
      <c r="A32" s="219"/>
      <c r="B32" s="288" t="s">
        <v>367</v>
      </c>
      <c r="C32" s="288"/>
      <c r="D32" s="282" t="s">
        <v>358</v>
      </c>
      <c r="E32" s="283">
        <v>50000</v>
      </c>
      <c r="F32" s="287"/>
      <c r="G32" s="287"/>
      <c r="H32" s="287"/>
    </row>
    <row r="33" spans="1:8" ht="13.5">
      <c r="A33" s="219"/>
      <c r="B33" s="288" t="s">
        <v>368</v>
      </c>
      <c r="C33" s="288"/>
      <c r="D33" s="282" t="s">
        <v>358</v>
      </c>
      <c r="E33" s="283">
        <v>50000</v>
      </c>
      <c r="F33" s="287"/>
      <c r="G33" s="287"/>
      <c r="H33" s="287"/>
    </row>
    <row r="34" spans="1:8" ht="13.5">
      <c r="A34" s="219"/>
      <c r="B34" s="288" t="s">
        <v>369</v>
      </c>
      <c r="C34" s="288"/>
      <c r="D34" s="282" t="s">
        <v>358</v>
      </c>
      <c r="E34" s="283">
        <v>5000</v>
      </c>
      <c r="F34" s="284"/>
      <c r="G34" s="284"/>
      <c r="H34" s="284"/>
    </row>
    <row r="35" spans="1:8" ht="13.5" customHeight="1">
      <c r="A35" s="219"/>
      <c r="B35" s="289" t="s">
        <v>370</v>
      </c>
      <c r="C35" s="288"/>
      <c r="D35" s="290" t="s">
        <v>39</v>
      </c>
      <c r="E35" s="291">
        <v>100000</v>
      </c>
      <c r="F35" s="292" t="s">
        <v>371</v>
      </c>
      <c r="G35" s="292"/>
      <c r="H35" s="292"/>
    </row>
    <row r="36" spans="1:8" ht="13.5" customHeight="1">
      <c r="A36" s="219"/>
      <c r="B36" s="288"/>
      <c r="C36" s="288"/>
      <c r="D36" s="290"/>
      <c r="E36" s="291"/>
      <c r="F36" s="292"/>
      <c r="G36" s="292"/>
      <c r="H36" s="292"/>
    </row>
    <row r="37" spans="1:8" ht="30" customHeight="1">
      <c r="A37" s="219"/>
      <c r="B37" s="289" t="s">
        <v>372</v>
      </c>
      <c r="C37" s="288"/>
      <c r="D37" s="282" t="s">
        <v>39</v>
      </c>
      <c r="E37" s="283">
        <v>100000</v>
      </c>
      <c r="F37" s="292" t="s">
        <v>373</v>
      </c>
      <c r="G37" s="293"/>
      <c r="H37" s="293"/>
    </row>
    <row r="38" spans="1:8" ht="19.5" customHeight="1">
      <c r="A38" s="220"/>
      <c r="B38" s="288" t="s">
        <v>374</v>
      </c>
      <c r="C38" s="288"/>
      <c r="D38" s="282" t="s">
        <v>39</v>
      </c>
      <c r="E38" s="283">
        <v>100000</v>
      </c>
      <c r="F38" s="284"/>
      <c r="G38" s="284"/>
      <c r="H38" s="284"/>
    </row>
    <row r="39" spans="1:8">
      <c r="E39" s="294"/>
      <c r="F39" s="294"/>
      <c r="G39" s="294"/>
      <c r="H39" s="294"/>
    </row>
  </sheetData>
  <mergeCells count="31">
    <mergeCell ref="B38:C38"/>
    <mergeCell ref="F38:H38"/>
    <mergeCell ref="E39:H39"/>
    <mergeCell ref="B35:C36"/>
    <mergeCell ref="D35:D36"/>
    <mergeCell ref="E35:E36"/>
    <mergeCell ref="F35:H36"/>
    <mergeCell ref="B37:C37"/>
    <mergeCell ref="F37:H37"/>
    <mergeCell ref="B31:C31"/>
    <mergeCell ref="F31:H33"/>
    <mergeCell ref="B32:C32"/>
    <mergeCell ref="B33:C33"/>
    <mergeCell ref="B34:C34"/>
    <mergeCell ref="F34:H34"/>
    <mergeCell ref="F23:H23"/>
    <mergeCell ref="A24:A38"/>
    <mergeCell ref="B24:B26"/>
    <mergeCell ref="F24:H24"/>
    <mergeCell ref="F25:H25"/>
    <mergeCell ref="F26:H26"/>
    <mergeCell ref="B27:C27"/>
    <mergeCell ref="F27:H27"/>
    <mergeCell ref="B28:B30"/>
    <mergeCell ref="F28:H30"/>
    <mergeCell ref="B3:C3"/>
    <mergeCell ref="B4:C4"/>
    <mergeCell ref="B8:C8"/>
    <mergeCell ref="A9:A19"/>
    <mergeCell ref="B9:B19"/>
    <mergeCell ref="B23:C23"/>
  </mergeCells>
  <phoneticPr fontId="1"/>
  <pageMargins left="0.7" right="0.7" top="0.75" bottom="0.75" header="0.3" footer="0.3"/>
  <pageSetup paperSize="8" orientation="portrait" copies="6"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【参考様式】助成金申請内訳書（自動計算付）</vt:lpstr>
      <vt:lpstr>【参考様式】助成金申請内訳書（自動計なし）</vt:lpstr>
      <vt:lpstr>費目</vt:lpstr>
      <vt:lpstr>ア_植物材料_花苗</vt:lpstr>
      <vt:lpstr>ア_植物材料_土・肥料</vt:lpstr>
      <vt:lpstr>イ_消耗品・備品</vt:lpstr>
      <vt:lpstr>エ～コ講師・印刷材料・暑熱</vt:lpstr>
      <vt:lpstr>'【参考様式】助成金申請内訳書（自動計なし）'!Print_Area</vt:lpstr>
      <vt:lpstr>'【参考様式】助成金申請内訳書（自動計算付）'!Print_Area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【参考様式】助成金申請内訳書</dc:title>
  <dc:creator>koueki-04</dc:creator>
  <cp:lastModifiedBy>服部 睦子</cp:lastModifiedBy>
  <cp:lastPrinted>2026-03-10T07:27:34Z</cp:lastPrinted>
  <dcterms:created xsi:type="dcterms:W3CDTF">2014-07-30T04:01:12Z</dcterms:created>
  <dcterms:modified xsi:type="dcterms:W3CDTF">2026-03-10T07:33:27Z</dcterms:modified>
</cp:coreProperties>
</file>